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<sst xmlns="http://schemas.openxmlformats.org/spreadsheetml/2006/main" count="5871" uniqueCount="1145">
  <si>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</si>
  <si>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</si>
  <si>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</si>
  <si>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</si>
  <si>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</si>
  <si>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</si>
  <si>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</si>
  <si>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</si>
  <si>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</si>
  <si>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</si>
  <si>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</si>
  <si>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</si>
  <si>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</si>
  <si>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</si>
  <si>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</si>
  <si>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</si>
  <si>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</si>
  <si>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</si>
  <si>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</si>
  <si>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</si>
  <si>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</si>
  <si>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</si>
  <si>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</si>
  <si>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</si>
  <si>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</si>
  <si>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</si>
  <si>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</si>
  <si>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</si>
  <si>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</si>
  <si>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</si>
  <si>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</si>
  <si>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</si>
  <si>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</si>
  <si>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</si>
  <si>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</si>
  <si>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</si>
  <si>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</si>
  <si>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</si>
  <si>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</si>
  <si>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</si>
  <si>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</si>
  <si>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</si>
  <si>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</si>
  <si>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</si>
  <si>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</si>
  <si>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</si>
  <si>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</si>
  <si>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</si>
  <si>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</si>
  <si>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</si>
  <si>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</si>
  <si>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</si>
  <si>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</si>
  <si>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</si>
  <si>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</si>
  <si>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</si>
  <si>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</si>
  <si>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</si>
  <si>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</si>
  <si>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</si>
  <si>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</si>
  <si>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</si>
  <si>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</si>
  <si>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</si>
  <si>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</si>
  <si>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</si>
  <si>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</si>
  <si>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</si>
  <si>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</si>
  <si>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</si>
  <si>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</si>
  <si>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</si>
  <si>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</si>
  <si>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</si>
  <si>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</si>
  <si>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</si>
  <si>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</si>
  <si>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</si>
  <si>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</si>
  <si>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</si>
  <si>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</si>
  <si>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</si>
  <si>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</si>
  <si>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</si>
  <si>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</si>
  <si>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</si>
  <si>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</si>
  <si>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</si>
  <si>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</si>
  <si>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</si>
  <si>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</si>
  <si>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</si>
  <si>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</si>
  <si>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</si>
  <si>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</si>
  <si>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</si>
  <si>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</si>
  <si>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</si>
  <si>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</si>
  <si>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</si>
  <si>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</si>
  <si>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</si>
  <si>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</si>
  <si>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</si>
  <si>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</si>
  <si>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</si>
  <si>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</si>
  <si>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</si>
  <si>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</si>
  <si>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</si>
  <si>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</si>
  <si>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</si>
  <si>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</si>
  <si>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</si>
  <si>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</si>
  <si>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</si>
  <si>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</si>
  <si>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</si>
  <si>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</si>
  <si>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</si>
  <si>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</si>
  <si>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</si>
  <si>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</si>
  <si>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</si>
  <si>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</si>
  <si>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</si>
  <si>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</si>
  <si>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</si>
  <si>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</si>
  <si>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</si>
  <si>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</si>
  <si>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</si>
  <si>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</si>
  <si>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</si>
  <si>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</si>
  <si>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</si>
  <si>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</si>
  <si>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</si>
  <si>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</si>
  <si>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</si>
  <si>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</si>
  <si>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</si>
  <si>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</si>
  <si>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</si>
  <si>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</si>
  <si>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</si>
  <si>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</si>
  <si>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</si>
  <si>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</si>
  <si>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</si>
  <si>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</si>
  <si>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</si>
  <si>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</si>
  <si>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</si>
  <si>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</si>
  <si>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</si>
  <si>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</si>
  <si>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</si>
  <si>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</si>
  <si>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</si>
  <si>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</si>
  <si>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</si>
  <si>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</si>
  <si>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</si>
  <si>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</si>
  <si>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</si>
  <si>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</si>
  <si>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</si>
  <si>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</si>
  <si>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</si>
  <si>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</si>
  <si>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</si>
  <si>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</si>
  <si>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</si>
  <si>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</si>
  <si>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</si>
  <si>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</si>
  <si>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</si>
  <si>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</si>
  <si>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</si>
  <si>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</si>
  <si>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</si>
  <si>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</si>
  <si>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</si>
  <si>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</si>
  <si>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</si>
  <si>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</si>
  <si>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</si>
  <si>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</si>
  <si>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</si>
  <si>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</si>
  <si>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</si>
  <si>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</si>
  <si>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</si>
  <si>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</si>
  <si>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</si>
  <si>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</si>
  <si>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</si>
  <si>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</si>
  <si>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</si>
  <si>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</si>
  <si>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</si>
  <si>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</si>
  <si>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</si>
  <si>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</si>
  <si>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</si>
  <si>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</si>
  <si>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</si>
  <si>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</si>
  <si>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</si>
  <si>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</si>
  <si>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</si>
  <si>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</si>
  <si>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</si>
  <si>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</si>
  <si>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</si>
  <si>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</si>
  <si>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</si>
  <si>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</si>
  <si>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</si>
  <si>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</si>
  <si>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</si>
  <si>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</si>
  <si>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</si>
  <si>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</si>
  <si>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</si>
  <si>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</si>
  <si>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</si>
  <si>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</si>
  <si>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</si>
  <si>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</si>
  <si>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</si>
  <si>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</si>
  <si>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</si>
  <si>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</si>
  <si>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</si>
  <si>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</si>
  <si>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</si>
  <si>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</si>
  <si>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</si>
  <si>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</si>
  <si>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</si>
  <si>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</si>
  <si>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</si>
  <si>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</si>
  <si>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</si>
  <si>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</si>
  <si>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</si>
  <si>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</si>
  <si>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</si>
  <si>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</si>
  <si>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</si>
  <si>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</si>
  <si>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</si>
  <si>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</si>
  <si>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</si>
  <si>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</si>
  <si>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</si>
  <si>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</si>
  <si>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</si>
  <si>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</si>
  <si>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</si>
  <si>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</si>
  <si>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</si>
  <si>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</si>
  <si>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</si>
  <si>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</si>
  <si>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</si>
  <si>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</si>
  <si>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</si>
  <si>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</si>
  <si>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</si>
  <si>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</si>
  <si>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</si>
  <si>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</si>
  <si>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</si>
  <si>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</si>
  <si>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</si>
  <si>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</si>
  <si>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</si>
  <si>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</si>
  <si>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</si>
  <si>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</si>
  <si>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</si>
  <si>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</si>
  <si>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</si>
  <si>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</si>
  <si>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</si>
  <si>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</si>
  <si>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</si>
  <si>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</si>
  <si>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</si>
  <si>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</si>
  <si>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</si>
  <si>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</si>
  <si>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</si>
  <si>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</si>
  <si>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</si>
  <si>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</si>
  <si>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</si>
  <si>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</si>
  <si>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</si>
  <si>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</si>
  <si>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</si>
  <si>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</si>
  <si>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</si>
  <si>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</si>
  <si>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</si>
  <si>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</si>
  <si>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</si>
  <si>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</si>
  <si>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</si>
  <si>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</si>
  <si>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</si>
  <si>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</si>
  <si>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</si>
  <si>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</si>
  <si>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</si>
  <si>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</si>
  <si>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</si>
  <si>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</si>
  <si>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</si>
  <si>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</si>
  <si>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</si>
  <si>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</si>
  <si>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</si>
  <si>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</si>
  <si>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</si>
  <si>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</si>
  <si>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</si>
  <si>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</si>
  <si>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</si>
  <si>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</si>
  <si>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</si>
  <si>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</si>
  <si>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</si>
  <si>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</si>
  <si>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</si>
  <si>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</si>
  <si>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</si>
  <si>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</si>
  <si>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</si>
  <si>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</si>
  <si>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</si>
  <si>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</si>
  <si>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</si>
  <si>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</si>
  <si>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</si>
  <si>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</si>
  <si>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</si>
  <si>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</si>
  <si>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</si>
  <si>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</si>
  <si>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</si>
  <si>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</si>
  <si>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</si>
  <si>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</si>
  <si>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</si>
  <si>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</si>
  <si>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</si>
  <si>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</si>
  <si>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</si>
  <si>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</si>
  <si>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</si>
  <si>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</si>
  <si>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</si>
  <si>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</si>
  <si>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</si>
  <si>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</si>
  <si>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</si>
  <si>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</si>
  <si>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</si>
  <si>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</si>
  <si>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</si>
  <si>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</si>
  <si>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</si>
  <si>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</si>
  <si>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</si>
  <si>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</si>
  <si>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</si>
  <si>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</si>
  <si>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</si>
  <si>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</si>
  <si>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</si>
  <si>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</si>
  <si>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</si>
  <si>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</si>
  <si>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</si>
  <si>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</si>
  <si>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</si>
  <si>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</si>
  <si>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</si>
  <si>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</si>
  <si>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</si>
  <si>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</si>
  <si>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</si>
  <si>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</si>
  <si>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</si>
  <si>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</si>
  <si>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</si>
  <si>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</si>
  <si>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</si>
  <si>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</si>
  <si>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</si>
  <si>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</si>
  <si>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</si>
  <si>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</si>
  <si>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</si>
  <si>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</si>
  <si>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</si>
  <si>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</si>
  <si>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</si>
  <si>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</si>
  <si>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</si>
  <si>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</si>
  <si>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</si>
  <si>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</si>
  <si>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</si>
  <si>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</si>
  <si>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</si>
  <si>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</si>
  <si>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</si>
  <si>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</si>
  <si>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</si>
  <si>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</si>
  <si>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</si>
  <si>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</si>
  <si>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</si>
  <si>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</si>
  <si>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</si>
  <si>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</si>
  <si>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</si>
  <si>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</si>
  <si>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</si>
  <si>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</si>
  <si>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</si>
  <si>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</si>
  <si>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</si>
  <si>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</si>
  <si>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</si>
  <si>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</si>
  <si>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</si>
  <si>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</si>
  <si>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</si>
  <si>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</si>
  <si>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</si>
  <si>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</si>
  <si>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</si>
  <si>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</si>
  <si>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</si>
  <si>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</si>
  <si>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</si>
  <si>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</si>
  <si>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</si>
  <si>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</si>
  <si>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</si>
  <si>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</si>
  <si>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</si>
  <si>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</si>
  <si>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</si>
  <si>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</si>
  <si>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</si>
  <si>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</si>
  <si>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</si>
  <si>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</si>
  <si>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</si>
  <si>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</si>
  <si>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</si>
  <si>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</si>
  <si>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</si>
  <si>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</si>
  <si>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</si>
  <si>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</si>
  <si>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</si>
  <si>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</si>
  <si>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</si>
  <si>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</si>
  <si>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</si>
  <si>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</si>
  <si>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</si>
  <si>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</si>
  <si>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</si>
  <si>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</si>
  <si>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</si>
  <si>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</si>
  <si>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</si>
  <si>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</si>
  <si>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</si>
  <si>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</si>
  <si>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</si>
  <si>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</si>
  <si>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</si>
  <si>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</si>
  <si>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</si>
  <si>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</si>
  <si>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</si>
  <si>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</si>
  <si>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</si>
  <si>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</si>
  <si>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</si>
  <si>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</si>
  <si>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</si>
  <si>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</si>
  <si>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</si>
  <si>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</si>
  <si>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</si>
  <si>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</si>
  <si>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</si>
  <si>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</si>
  <si>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</si>
  <si>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</si>
  <si>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</si>
  <si>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</si>
  <si>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</si>
  <si>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</si>
  <si>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</si>
  <si>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</si>
  <si>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</si>
  <si>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</si>
  <si>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</si>
  <si>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</si>
  <si>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</si>
  <si>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</si>
  <si>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</si>
  <si>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</si>
  <si>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</si>
  <si>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</si>
  <si>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</si>
  <si>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</si>
  <si>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</si>
  <si>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</si>
  <si>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</si>
  <si>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</si>
  <si>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</si>
  <si>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</si>
  <si>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</si>
  <si>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</si>
  <si>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</si>
  <si>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</si>
  <si>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</si>
  <si>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</si>
  <si>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</si>
  <si>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</si>
  <si>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</si>
  <si>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</si>
  <si>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</si>
  <si>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</si>
  <si>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</si>
  <si>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</si>
  <si>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</si>
  <si>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</si>
  <si>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</si>
  <si>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</si>
  <si>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</si>
  <si>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</si>
  <si>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</si>
  <si>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</si>
  <si>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</si>
  <si>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</si>
  <si>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</si>
  <si>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</si>
  <si>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</si>
  <si>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</si>
  <si>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</si>
  <si>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</si>
  <si>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</si>
  <si>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</si>
  <si>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</si>
  <si>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</si>
  <si>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</si>
  <si>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</si>
  <si>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</si>
  <si>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</si>
  <si>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</si>
  <si>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</si>
  <si>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</si>
  <si>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</si>
  <si>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</si>
  <si>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</si>
  <si>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</si>
  <si>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</si>
  <si>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</si>
  <si>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</si>
  <si>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</si>
  <si>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</si>
  <si>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</si>
  <si>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</si>
  <si>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</si>
  <si>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</si>
  <si>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</si>
  <si>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</si>
  <si>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</si>
  <si>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</si>
  <si>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</si>
  <si>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</si>
  <si>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</si>
  <si>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</si>
  <si>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</si>
  <si>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</si>
  <si>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</si>
  <si>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</si>
  <si>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</si>
  <si>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</si>
  <si>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</si>
  <si>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</si>
  <si>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</si>
  <si>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</si>
  <si>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</si>
  <si>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</si>
  <si>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</si>
  <si>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</si>
  <si>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</si>
  <si>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</si>
  <si>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</si>
  <si>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</si>
  <si>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</si>
  <si>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</si>
  <si>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</si>
  <si>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</si>
  <si>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</si>
  <si>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</si>
  <si>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</si>
  <si>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</si>
  <si>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</si>
  <si>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</si>
  <si>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</si>
  <si>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</si>
  <si>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</si>
  <si>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</si>
  <si>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</si>
  <si>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</si>
  <si>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</si>
  <si>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</si>
  <si>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</si>
  <si>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</si>
  <si>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</si>
  <si>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</si>
  <si>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</si>
  <si>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</si>
  <si>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</si>
  <si>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</si>
  <si>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</si>
  <si>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</si>
  <si>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</si>
  <si>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</si>
  <si>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</si>
  <si>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</si>
  <si>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</si>
  <si>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</si>
  <si>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</si>
  <si>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</si>
  <si>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</si>
  <si>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</si>
  <si>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</si>
  <si>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</si>
  <si>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</si>
  <si>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</si>
  <si>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</si>
  <si>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</si>
  <si>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</si>
  <si>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</si>
  <si>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</si>
  <si>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</si>
  <si>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</si>
  <si>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</si>
  <si>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</si>
  <si>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</si>
  <si>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</si>
  <si>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</si>
  <si>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</si>
  <si>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</si>
  <si>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</si>
  <si>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</si>
  <si>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</si>
  <si>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</si>
  <si>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</si>
  <si>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</si>
  <si>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</si>
  <si>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</si>
  <si>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</si>
  <si>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</si>
  <si>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</si>
  <si>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</si>
  <si>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</si>
  <si>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</si>
  <si>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</si>
  <si>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</si>
  <si>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</si>
  <si>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</si>
  <si>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</si>
  <si>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</si>
  <si>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</si>
  <si>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</si>
  <si>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</si>
  <si>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</si>
  <si>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</si>
  <si>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</si>
  <si>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</si>
  <si>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</si>
  <si>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</si>
  <si>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</si>
  <si>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</si>
  <si>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</si>
  <si>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</si>
  <si>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</si>
  <si>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</si>
  <si>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</si>
  <si>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</si>
  <si>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</si>
  <si>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</si>
  <si>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</si>
  <si>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</si>
  <si>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</si>
  <si>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</si>
  <si>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</si>
  <si>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</si>
  <si>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</si>
  <si>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</si>
  <si>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</si>
  <si>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</si>
  <si>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</si>
  <si>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</si>
  <si>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</si>
  <si>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</si>
  <si>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</si>
  <si>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</si>
  <si>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</si>
  <si>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</si>
  <si>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</si>
  <si>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</si>
  <si>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</si>
  <si>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</si>
  <si>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</si>
  <si>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</si>
  <si>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</si>
  <si>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</si>
  <si>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</si>
  <si>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</si>
  <si>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</si>
  <si>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</si>
  <si>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</si>
  <si>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</si>
  <si>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</si>
  <si>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</si>
  <si>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</si>
  <si>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</si>
  <si>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</si>
  <si>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</si>
  <si>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</si>
  <si>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</si>
  <si>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</si>
  <si>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</si>
  <si>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</si>
  <si>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</si>
  <si>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</si>
  <si>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</si>
  <si>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</si>
  <si>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</si>
  <si>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</si>
  <si>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</si>
  <si>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</si>
  <si>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</si>
  <si>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</si>
  <si>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</si>
  <si>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</si>
  <si>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</si>
  <si>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</si>
  <si>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</si>
  <si>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</si>
  <si>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</si>
  <si>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</si>
  <si>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</si>
  <si>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</si>
  <si>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</si>
  <si>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</si>
  <si>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</si>
  <si>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</si>
  <si>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</si>
  <si>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</si>
  <si>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</si>
  <si>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</si>
  <si>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</si>
  <si>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</si>
  <si>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</si>
  <si>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</si>
  <si>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</si>
  <si>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</si>
  <si>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</si>
  <si>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</si>
  <si>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</si>
  <si>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</si>
  <si>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</si>
  <si>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</si>
  <si>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</si>
  <si>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</si>
  <si>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</si>
  <si>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</si>
  <si>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</si>
  <si>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</si>
  <si>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</si>
  <si>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</si>
  <si>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</si>
  <si>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</si>
  <si>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</si>
  <si>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</si>
  <si>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</si>
  <si>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</si>
  <si>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</si>
  <si>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</si>
  <si>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</si>
  <si>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</si>
  <si>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</si>
  <si>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</si>
  <si>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</si>
  <si>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</si>
  <si>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</si>
  <si>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</si>
  <si>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</si>
  <si>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</si>
  <si>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</si>
  <si>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</si>
  <si>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</si>
  <si>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</si>
  <si>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</si>
  <si>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</si>
  <si>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</si>
  <si>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</si>
  <si>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</si>
  <si>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</si>
  <si>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</si>
  <si>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</si>
  <si>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</si>
  <si>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</si>
  <si>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</si>
  <si>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</si>
  <si>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</si>
  <si>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</si>
  <si>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</si>
  <si>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</si>
  <si>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</si>
  <si>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</si>
  <si>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</si>
  <si>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</si>
  <si>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</si>
  <si>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</si>
  <si>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</si>
  <si>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</si>
  <si>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</si>
  <si>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</si>
  <si>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</si>
  <si>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</si>
  <si>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</si>
  <si>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</si>
  <si>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</si>
  <si>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</si>
  <si>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</si>
  <si>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</si>
  <si>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</si>
  <si>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0207109-01-06-1001-Z1</t>
  </si>
  <si>
    <t>田增水</t>
  </si>
  <si>
    <t>房屋征收技术报告</t>
  </si>
  <si>
    <t>产权人：</t>
  </si>
  <si>
    <t>坐落：</t>
  </si>
  <si>
    <t>容城县赵村</t>
  </si>
  <si>
    <t>调查编号：</t>
  </si>
  <si>
    <t>价值时点：</t>
  </si>
  <si>
    <t>2023年11月18日</t>
  </si>
  <si>
    <t>报告编号：</t>
  </si>
  <si>
    <t>康正（容城）2023评字第4号-赵村-</t>
  </si>
  <si>
    <t>6-1</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</si>
  <si>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</si>
  <si>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</si>
  <si>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</si>
  <si>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</si>
  <si>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</si>
  <si>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</si>
  <si>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</si>
  <si>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</si>
  <si>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</si>
  <si>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</si>
  <si>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</si>
  <si>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</si>
  <si>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</si>
  <si>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</si>
  <si>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</si>
  <si>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</si>
  <si>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</si>
  <si>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</si>
  <si>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</si>
  <si>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</si>
  <si>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</si>
  <si>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</si>
  <si>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</si>
  <si>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</si>
  <si>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</si>
  <si>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</si>
  <si>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</si>
  <si>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</si>
  <si>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</si>
  <si>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</si>
  <si>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</si>
  <si>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</si>
  <si>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</si>
  <si>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</si>
  <si>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</si>
  <si>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</si>
  <si>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</si>
  <si>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</si>
  <si>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</si>
  <si>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</si>
  <si>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</si>
  <si>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</si>
  <si>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</si>
  <si>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</si>
  <si>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</si>
  <si>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</si>
  <si>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</si>
  <si>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</si>
  <si>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</si>
  <si>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</si>
  <si>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</si>
  <si>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</si>
  <si>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</si>
  <si>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</si>
  <si>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</si>
  <si>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</si>
  <si>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</si>
  <si>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</si>
  <si>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</si>
  <si>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</si>
  <si>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</si>
  <si>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</si>
  <si>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</si>
  <si>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</si>
  <si>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</si>
  <si>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</si>
  <si>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</si>
  <si>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</si>
  <si>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</si>
  <si>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</si>
  <si>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</si>
  <si>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</si>
  <si>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</si>
  <si>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</si>
  <si>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</si>
  <si>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</si>
  <si>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</si>
  <si>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</si>
  <si>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</si>
  <si>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</si>
  <si>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</si>
  <si>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</si>
  <si>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</si>
  <si>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</si>
  <si>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</si>
  <si>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</si>
  <si>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</si>
  <si>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</si>
  <si>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</si>
  <si>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</si>
  <si>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</si>
  <si>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</si>
  <si>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</si>
  <si>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</si>
  <si>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</si>
  <si>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预制板</t>
  </si>
  <si>
    <t>铝合金</t>
  </si>
  <si>
    <t>刮腻子找平</t>
  </si>
  <si>
    <t>短边1面</t>
  </si>
  <si>
    <t>有</t>
  </si>
  <si>
    <t>暖气片</t>
  </si>
  <si>
    <t>抹灰找平</t>
  </si>
  <si>
    <t>无</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</si>
  <si>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</si>
  <si>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</si>
  <si>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</si>
  <si>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</si>
  <si>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</si>
  <si>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</si>
  <si>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</si>
  <si>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</si>
  <si>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</si>
  <si>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</si>
  <si>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</si>
  <si>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</si>
  <si>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</si>
  <si>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</si>
  <si>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</si>
  <si>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</si>
  <si>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</si>
  <si>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</si>
  <si>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</si>
  <si>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</si>
  <si>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</si>
  <si>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</si>
  <si>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</si>
  <si>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</si>
  <si>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</si>
  <si>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</si>
  <si>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</si>
  <si>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</si>
  <si>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</si>
  <si>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</si>
  <si>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</si>
  <si>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</si>
  <si>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</si>
  <si>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</si>
  <si>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</si>
  <si>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</si>
  <si>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</si>
  <si>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</si>
  <si>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短边2面</t>
  </si>
  <si>
    <t>？</t>
  </si>
  <si>
    <t>5米</t>
  </si>
  <si>
    <t>房屋2修正值</t>
  </si>
  <si>
    <t>F2</t>
  </si>
  <si>
    <t>砖木一等</t>
  </si>
  <si>
    <t>其他不作修正</t>
  </si>
  <si>
    <t>砖混二等</t>
  </si>
  <si>
    <t>长边1面</t>
  </si>
  <si>
    <t>砖混三等</t>
  </si>
  <si>
    <t>长边2面</t>
  </si>
  <si>
    <t>房屋3修正值</t>
  </si>
  <si>
    <t>F3</t>
  </si>
  <si>
    <t>砖木二等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</si>
  <si>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</si>
  <si>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</si>
  <si>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</si>
  <si>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</si>
  <si>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</si>
  <si>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</si>
  <si>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</si>
  <si>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</si>
  <si>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</si>
  <si>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</si>
  <si>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</si>
  <si>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</si>
  <si>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</si>
  <si>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</si>
  <si>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</si>
  <si>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</si>
  <si>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</si>
  <si>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</si>
  <si>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</si>
  <si>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</si>
  <si>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</si>
  <si>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</si>
  <si>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</si>
  <si>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</si>
  <si>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</si>
  <si>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</si>
  <si>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</si>
  <si>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</si>
  <si>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</si>
  <si>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</si>
  <si>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</si>
  <si>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</si>
  <si>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</si>
  <si>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</si>
  <si>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</si>
  <si>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</si>
  <si>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</si>
  <si>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</si>
  <si>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水泥雨罩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</si>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</sst>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46"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workbookViewId="0">
      <selection activeCell="D8" sqref="D8"/>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0207109-01-06-1001-Z1</v>
      </c>
      <c r="C2" s="323" t="s">
        <v>858</v>
      </c>
      <c r="D2" s="323" t="str">
        <f>输机表!U2&amp;输机表!Y2</f>
        <v>康正（容城）2023评字第4号-赵村-6-1</v>
      </c>
      <c r="E2" s="323" t="s">
        <v>859</v>
      </c>
      <c r="F2" s="323" t="str">
        <f>输机表!F2</f>
        <v>容城县赵村</v>
      </c>
      <c r="G2" s="323">
        <f ca="1">结果通知单!C12</f>
        <v>441.34</v>
      </c>
      <c r="H2" s="323"/>
      <c r="I2" s="323"/>
      <c r="J2" s="323">
        <f ca="1">结果通知单!G12</f>
        <v>684760</v>
      </c>
      <c r="K2" s="323">
        <f ca="1">结果通知单!G41</f>
        <v>49655</v>
      </c>
      <c r="L2" s="323">
        <f ca="1">IF(J2+K2=结果通知单!C42,J2+K2,"请检查")</f>
        <v>734415</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5" zoomScaleNormal="85" topLeftCell="N1" workbookViewId="0">
      <selection activeCell="V12" sqref="V12"/>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860</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861</v>
      </c>
      <c r="B2" s="85"/>
      <c r="C2" s="85"/>
      <c r="D2" s="86" t="s">
        <v>859</v>
      </c>
      <c r="E2" s="432" t="s">
        <v>862</v>
      </c>
      <c r="F2" s="88" t="s">
        <v>863</v>
      </c>
      <c r="G2" s="88"/>
      <c r="H2" s="88"/>
      <c r="I2" s="86"/>
      <c r="J2" s="115" t="s">
        <v>864</v>
      </c>
      <c r="K2" s="87" t="s">
        <v>858</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3.8</v>
      </c>
      <c r="F4" s="92" t="s">
        <v>964</v>
      </c>
      <c r="G4" s="92" t="s">
        <v>965</v>
      </c>
      <c r="H4" s="92" t="s">
        <v>966</v>
      </c>
      <c r="I4" s="92">
        <v>37</v>
      </c>
      <c r="J4" s="92">
        <v>3</v>
      </c>
      <c r="K4" s="92" t="s">
        <v>967</v>
      </c>
      <c r="L4" s="92" t="s">
        <v>968</v>
      </c>
      <c r="M4" s="92">
        <v>0.7</v>
      </c>
      <c r="N4" s="92">
        <v>0.6</v>
      </c>
      <c r="O4" s="92" t="s">
        <v>969</v>
      </c>
      <c r="P4" s="92" t="s">
        <v>969</v>
      </c>
      <c r="Q4" s="92" t="s">
        <v>970</v>
      </c>
      <c r="R4" s="92" t="s">
        <v>969</v>
      </c>
      <c r="S4" s="125">
        <v>173.66</v>
      </c>
      <c r="T4" s="125" t="s">
        <v>971</v>
      </c>
      <c r="U4" s="125"/>
      <c r="V4" s="126"/>
      <c r="W4" s="96">
        <f>ROUND(F5*ROUND(E5+G5+H5+I5+J5+K5+L5+M5+N5+O5+P5+Q5+R5+U5+T5+1,3)*V5,0)</f>
        <v>1209</v>
      </c>
      <c r="X4" s="127">
        <f>ROUND(L60/S4,0)</f>
        <v>417</v>
      </c>
      <c r="Y4" s="127">
        <f>W4+X4</f>
        <v>1626</v>
      </c>
      <c r="Z4" s="143">
        <f>ROUND(Y4*S4,0)</f>
        <v>282371</v>
      </c>
      <c r="AA4" s="144">
        <f>IF(Q4="无",0,IF(Q4="地暖",0,S4))</f>
        <v>173.66</v>
      </c>
      <c r="AB4" s="144">
        <f>IF(Q4="无",0,IF(Q4="暖气片",0,S4))</f>
        <v>0</v>
      </c>
      <c r="AC4" s="96" t="str">
        <f>H4</f>
        <v>铝合金</v>
      </c>
      <c r="AD4" s="125" t="s">
        <v>972</v>
      </c>
      <c r="AE4" s="145">
        <v>1</v>
      </c>
      <c r="AF4" s="146" t="e">
        <f>VLOOKUP(F4,系数区域,LOOKUP(V4,$CV$16:$DE$16,{68,69,70,71,72,73,74,75,76,77}),0)</f>
        <v>#N/A</v>
      </c>
      <c r="AG4" s="145" t="s">
        <v>972</v>
      </c>
      <c r="AH4" s="160"/>
      <c r="AI4" s="160"/>
      <c r="AJ4" s="160" t="s">
        <v>973</v>
      </c>
      <c r="AK4" s="160" t="s">
        <v>974</v>
      </c>
      <c r="AL4" s="160">
        <v>37</v>
      </c>
      <c r="AM4" s="160">
        <v>24</v>
      </c>
      <c r="AN4" s="160" t="s">
        <v>975</v>
      </c>
      <c r="AO4" s="160" t="s">
        <v>976</v>
      </c>
      <c r="AP4" s="160">
        <v>0</v>
      </c>
      <c r="AQ4" s="195">
        <v>0.25</v>
      </c>
      <c r="AR4" s="195">
        <v>0.333333333333333</v>
      </c>
      <c r="AS4" s="195">
        <v>0.5</v>
      </c>
      <c r="AT4" s="195">
        <v>0.666666666666667</v>
      </c>
      <c r="AU4" s="196">
        <v>0.75</v>
      </c>
      <c r="AV4" s="195">
        <v>1</v>
      </c>
      <c r="AW4" s="160" t="s">
        <v>971</v>
      </c>
      <c r="AX4" s="162" t="s">
        <v>977</v>
      </c>
      <c r="AY4" s="160" t="s">
        <v>978</v>
      </c>
      <c r="AZ4" s="160" t="s">
        <v>237</v>
      </c>
      <c r="BA4" s="206" t="s">
        <v>967</v>
      </c>
      <c r="BB4" s="206"/>
      <c r="BC4" s="160" t="s">
        <v>977</v>
      </c>
      <c r="BD4" s="160" t="s">
        <v>971</v>
      </c>
      <c r="BE4" s="174"/>
      <c r="BF4" s="160" t="s">
        <v>973</v>
      </c>
      <c r="BG4" s="160" t="s">
        <v>974</v>
      </c>
      <c r="BH4" s="160" t="s">
        <v>973</v>
      </c>
      <c r="BI4" s="160" t="s">
        <v>974</v>
      </c>
      <c r="BJ4" s="160" t="s">
        <v>979</v>
      </c>
      <c r="BK4" s="160" t="s">
        <v>965</v>
      </c>
      <c r="BL4" s="161" t="s">
        <v>975</v>
      </c>
      <c r="BM4" s="161" t="s">
        <v>976</v>
      </c>
      <c r="BN4" s="161" t="s">
        <v>980</v>
      </c>
      <c r="BO4" s="161" t="s">
        <v>972</v>
      </c>
      <c r="BP4" s="161" t="s">
        <v>970</v>
      </c>
      <c r="BQ4" s="161" t="s">
        <v>981</v>
      </c>
      <c r="BR4" s="161" t="s">
        <v>982</v>
      </c>
      <c r="BS4" s="161" t="s">
        <v>969</v>
      </c>
      <c r="BT4" s="223" t="s">
        <v>972</v>
      </c>
      <c r="BU4" s="161" t="s">
        <v>969</v>
      </c>
      <c r="BV4" s="161" t="s">
        <v>972</v>
      </c>
      <c r="BW4" s="161" t="s">
        <v>969</v>
      </c>
      <c r="BX4" s="161" t="s">
        <v>972</v>
      </c>
      <c r="BY4" s="160" t="s">
        <v>973</v>
      </c>
      <c r="BZ4" s="160" t="s">
        <v>974</v>
      </c>
      <c r="CA4" s="160" t="s">
        <v>973</v>
      </c>
      <c r="CB4" s="160" t="s">
        <v>972</v>
      </c>
      <c r="CC4" s="160" t="s">
        <v>983</v>
      </c>
      <c r="CD4" s="160" t="s">
        <v>984</v>
      </c>
      <c r="CE4" s="160" t="s">
        <v>985</v>
      </c>
      <c r="CF4" s="160" t="s">
        <v>966</v>
      </c>
      <c r="CG4" s="160" t="s">
        <v>986</v>
      </c>
      <c r="CH4" s="231" t="s">
        <v>987</v>
      </c>
      <c r="CI4" s="160" t="s">
        <v>988</v>
      </c>
      <c r="CJ4" s="160" t="s">
        <v>989</v>
      </c>
      <c r="CK4" s="160" t="s">
        <v>990</v>
      </c>
      <c r="CL4" s="161" t="s">
        <v>982</v>
      </c>
      <c r="CM4" s="160" t="s">
        <v>973</v>
      </c>
      <c r="CN4" s="161" t="s">
        <v>974</v>
      </c>
      <c r="CO4" s="160" t="s">
        <v>973</v>
      </c>
      <c r="CP4" s="161" t="s">
        <v>974</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974</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0.04</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-0.03</v>
      </c>
      <c r="M5" s="95">
        <f>IFERROR(ROUND(((M4-VLOOKUP(F4,系数区域,25,0))*AG5)*0.1,4)*AE5,0)</f>
        <v>0.02</v>
      </c>
      <c r="N5" s="95">
        <f>IFERROR(ROUND((N4-VLOOKUP(F4,系数区域,44,0))*0.1,4)*AE5,0)</f>
        <v>0.03</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0.92</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972</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4</v>
      </c>
      <c r="E6" s="92">
        <v>3.6</v>
      </c>
      <c r="F6" s="92" t="s">
        <v>964</v>
      </c>
      <c r="G6" s="92" t="s">
        <v>965</v>
      </c>
      <c r="H6" s="92" t="s">
        <v>966</v>
      </c>
      <c r="I6" s="92">
        <v>37</v>
      </c>
      <c r="J6" s="92">
        <v>3</v>
      </c>
      <c r="K6" s="92" t="s">
        <v>967</v>
      </c>
      <c r="L6" s="92" t="s">
        <v>972</v>
      </c>
      <c r="M6" s="92">
        <v>0.5</v>
      </c>
      <c r="N6" s="92">
        <v>0.3</v>
      </c>
      <c r="O6" s="92" t="s">
        <v>969</v>
      </c>
      <c r="P6" s="92" t="s">
        <v>969</v>
      </c>
      <c r="Q6" s="92" t="s">
        <v>970</v>
      </c>
      <c r="R6" s="92" t="s">
        <v>969</v>
      </c>
      <c r="S6" s="125">
        <v>173.66</v>
      </c>
      <c r="T6" s="125" t="s">
        <v>971</v>
      </c>
      <c r="U6" s="125"/>
      <c r="V6" s="126"/>
      <c r="W6" s="129">
        <f>ROUND(F7*ROUND(E7+G7+H7+I7+J7+K7+L7+M7+N7+O7+P7+Q7+R7+U7+T7+1,3)*V7,0)</f>
        <v>1164</v>
      </c>
      <c r="X6" s="130">
        <f>ROUND(X60/S6,0)</f>
        <v>564</v>
      </c>
      <c r="Y6" s="127">
        <f t="shared" ref="Y6" si="3">W6+X6</f>
        <v>1728</v>
      </c>
      <c r="Z6" s="143">
        <f t="shared" ref="Z6" si="4">ROUND(Y6*S6,0)</f>
        <v>300084</v>
      </c>
      <c r="AA6" s="144">
        <f>IF(Q6="无",0,IF(Q6="地暖",0,S6))</f>
        <v>173.66</v>
      </c>
      <c r="AB6" s="144">
        <f>IF(Q6="无",0,IF(Q6="暖气片",0,S6))</f>
        <v>0</v>
      </c>
      <c r="AC6" s="96" t="str">
        <f>H6</f>
        <v>铝合金</v>
      </c>
      <c r="AD6" s="125" t="s">
        <v>972</v>
      </c>
      <c r="AE6" s="145">
        <v>1</v>
      </c>
      <c r="AF6" s="146" t="e">
        <f>VLOOKUP(F6,系数区域,LOOKUP(V6,$CV$16:$DE$16,{68,69,70,71,72,73,74,75,76,77}),0)</f>
        <v>#N/A</v>
      </c>
      <c r="AG6" s="145" t="s">
        <v>972</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968</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1240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0.92</v>
      </c>
      <c r="W7" s="131"/>
      <c r="X7" s="132"/>
      <c r="Y7" s="96"/>
      <c r="Z7" s="108"/>
      <c r="AA7" s="147">
        <f>AA6/S6</f>
        <v>1</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1015</v>
      </c>
      <c r="D8" s="93">
        <v>2</v>
      </c>
      <c r="E8" s="92">
        <v>4</v>
      </c>
      <c r="F8" s="92" t="s">
        <v>1016</v>
      </c>
      <c r="G8" s="92" t="s">
        <v>1017</v>
      </c>
      <c r="H8" s="92" t="s">
        <v>966</v>
      </c>
      <c r="I8" s="92">
        <v>37</v>
      </c>
      <c r="J8" s="92">
        <v>1</v>
      </c>
      <c r="K8" s="92" t="s">
        <v>967</v>
      </c>
      <c r="L8" s="92" t="s">
        <v>972</v>
      </c>
      <c r="M8" s="92">
        <v>0.2</v>
      </c>
      <c r="N8" s="92">
        <v>0.6</v>
      </c>
      <c r="O8" s="92" t="s">
        <v>972</v>
      </c>
      <c r="P8" s="92" t="s">
        <v>972</v>
      </c>
      <c r="Q8" s="92" t="s">
        <v>970</v>
      </c>
      <c r="R8" s="92" t="s">
        <v>969</v>
      </c>
      <c r="S8" s="125">
        <v>45.86</v>
      </c>
      <c r="T8" s="125" t="s">
        <v>971</v>
      </c>
      <c r="U8" s="125"/>
      <c r="V8" s="126"/>
      <c r="W8" s="129">
        <f>ROUND(F9*ROUND(E9+G9+H9+I9+J9+K9+L9+M9+N9+O9+P9+Q9+R9+U9+T9+1,3)*V9,0)</f>
        <v>1090</v>
      </c>
      <c r="X8" s="130">
        <f>ROUND(L92/S8,0)</f>
        <v>203</v>
      </c>
      <c r="Y8" s="127">
        <f t="shared" ref="Y8" si="7">W8+X8</f>
        <v>1293</v>
      </c>
      <c r="Z8" s="143">
        <f t="shared" ref="Z8" si="8">ROUND(Y8*S8,0)</f>
        <v>59297</v>
      </c>
      <c r="AA8" s="144">
        <f>IF(Q8="无",0,IF(Q8="地暖",0,S8))</f>
        <v>45.86</v>
      </c>
      <c r="AB8" s="144">
        <f>IF(Q8="无",0,IF(Q8="暖气片",0,S8))</f>
        <v>0</v>
      </c>
      <c r="AC8" s="96" t="str">
        <f>H8</f>
        <v>铝合金</v>
      </c>
      <c r="AD8" s="125" t="s">
        <v>972</v>
      </c>
      <c r="AE8" s="145">
        <v>1</v>
      </c>
      <c r="AF8" s="146" t="e">
        <f>VLOOKUP(F8,系数区域,LOOKUP(V8,$CV$16:$DE$16,{68,69,70,71,72,73,74,75,76,77}),0)</f>
        <v>#N/A</v>
      </c>
      <c r="AG8" s="145" t="s">
        <v>972</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0.06</v>
      </c>
      <c r="F9" s="96">
        <f>VLOOKUP(F8,系数区域,2,0)</f>
        <v>1180</v>
      </c>
      <c r="G9" s="97">
        <f>IF(G8="其他不作修正",0,VLOOKUP(F8,系数区域,VLOOKUP(G8,屋顶列数,2,0),0))</f>
        <v>0</v>
      </c>
      <c r="H9" s="95">
        <f>AC9*VLOOKUP(F8,系数区域,VLOOKUP(H8,门窗列数,2,0),0)+(AD9*VLOOKUP(F8,系数区域,VLOOKUP(AD8,门窗列数,2,0),0))+VLOOKUP(F8,系数区域,57,0)</f>
        <v>0</v>
      </c>
      <c r="I9" s="97">
        <f>VLOOKUP(F8,系数区域,VLOOKUP(I8,外墙体列数,2,0),0)</f>
        <v>0</v>
      </c>
      <c r="J9" s="95">
        <f t="array" ref="J9">IF($D8=1,0,VLOOKUP(F8,系数区域,VLOOKUP(INDEX($AQ$15:$AQ$21,MATCH(MIN(ABS($AQ$15:$AQ$21--(J8-(D8-1))/(D8-1))),ABS($AQ$15:$AQ$21--(J8-(D8-1))/(D8-1)),0)),隔墙列数,2,0),0))</f>
        <v>0</v>
      </c>
      <c r="K9" s="97">
        <f>VLOOKUP(F8,系数区域,VLOOKUP(K8,内墙面列数,2,0),0)</f>
        <v>0</v>
      </c>
      <c r="L9" s="97">
        <f>VLOOKUP(L8,$BH$3:$BI$14,2,0)</f>
        <v>0</v>
      </c>
      <c r="M9" s="95">
        <f>IFERROR(ROUND(((M8-VLOOKUP(F8,系数区域,25,0))*AG9)*0.1,4)*AE9,0)</f>
        <v>-0.02</v>
      </c>
      <c r="N9" s="95">
        <f>IFERROR(ROUND((N8-VLOOKUP(F8,系数区域,44,0))*0.1,4)*AE9,0)</f>
        <v>0.03</v>
      </c>
      <c r="O9" s="97">
        <f>VLOOKUP(F8,系数区域,VLOOKUP(O8,上水列数,2,0),0)</f>
        <v>-0.01</v>
      </c>
      <c r="P9" s="97">
        <f>VLOOKUP(F8,系数区域,VLOOKUP(P8,下水列数,2,0),0)</f>
        <v>-0.01</v>
      </c>
      <c r="Q9" s="95">
        <f>AA9*VLOOKUP(F8,系数区域,VLOOKUP("暖气片",供暖列数,2,0),0)+AB9*VLOOKUP(F8,系数区域,VLOOKUP("地暖",供暖列数,2,0),0)+VLOOKUP(F8,系数区域,37,0)</f>
        <v>0</v>
      </c>
      <c r="R9" s="97">
        <f>VLOOKUP(F8,系数区域,VLOOKUP(R8,供电列数,2,0),0)</f>
        <v>0</v>
      </c>
      <c r="S9" s="125"/>
      <c r="T9" s="97">
        <f>VLOOKUP(F8,系数区域,VLOOKUP(T8,顶棚面列数,2,0),0)</f>
        <v>0</v>
      </c>
      <c r="U9" s="128">
        <f>EO9</f>
        <v>0</v>
      </c>
      <c r="V9" s="97">
        <v>0.88</v>
      </c>
      <c r="W9" s="131"/>
      <c r="X9" s="132"/>
      <c r="Y9" s="96"/>
      <c r="Z9" s="108"/>
      <c r="AA9" s="147">
        <f>AA8/S8</f>
        <v>1</v>
      </c>
      <c r="AB9" s="147">
        <f>AB8/S8</f>
        <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972</v>
      </c>
      <c r="BG9" s="169"/>
      <c r="BH9" s="197" t="s">
        <v>1021</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972</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t="s">
        <v>1023</v>
      </c>
      <c r="D10" s="93">
        <v>3</v>
      </c>
      <c r="E10" s="92">
        <v>3.3</v>
      </c>
      <c r="F10" s="92" t="s">
        <v>1024</v>
      </c>
      <c r="G10" s="92" t="s">
        <v>975</v>
      </c>
      <c r="H10" s="92" t="s">
        <v>966</v>
      </c>
      <c r="I10" s="92">
        <v>37</v>
      </c>
      <c r="J10" s="92">
        <v>0</v>
      </c>
      <c r="K10" s="92" t="s">
        <v>967</v>
      </c>
      <c r="L10" s="92" t="s">
        <v>972</v>
      </c>
      <c r="M10" s="92">
        <v>0.1</v>
      </c>
      <c r="N10" s="92">
        <v>0.6</v>
      </c>
      <c r="O10" s="92" t="s">
        <v>972</v>
      </c>
      <c r="P10" s="92" t="s">
        <v>972</v>
      </c>
      <c r="Q10" s="92" t="s">
        <v>972</v>
      </c>
      <c r="R10" s="92" t="s">
        <v>969</v>
      </c>
      <c r="S10" s="125">
        <v>48.16</v>
      </c>
      <c r="T10" s="125" t="s">
        <v>971</v>
      </c>
      <c r="U10" s="125"/>
      <c r="V10" s="126"/>
      <c r="W10" s="129">
        <f>ROUND(F11*ROUND(E11+G11+H11+I11+J11+K11+L11+M11+N11+O11+P11+Q11+R11+U11+T11+1,3)*V11,0)</f>
        <v>853</v>
      </c>
      <c r="X10" s="130">
        <f>ROUND(X92/S10,0)</f>
        <v>40</v>
      </c>
      <c r="Y10" s="127">
        <f t="shared" ref="Y10" si="11">W10+X10</f>
        <v>893</v>
      </c>
      <c r="Z10" s="143">
        <f t="shared" ref="Z10" si="12">ROUND(Y10*S10,0)</f>
        <v>43007</v>
      </c>
      <c r="AA10" s="144">
        <f>IF(Q10="无",0,IF(Q10="地暖",0,S10))</f>
        <v>0</v>
      </c>
      <c r="AB10" s="144">
        <f>IF(Q10="无",0,IF(Q10="暖气片",0,S10))</f>
        <v>0</v>
      </c>
      <c r="AC10" s="96" t="str">
        <f>H10</f>
        <v>铝合金</v>
      </c>
      <c r="AD10" s="125" t="s">
        <v>972</v>
      </c>
      <c r="AE10" s="145">
        <v>1</v>
      </c>
      <c r="AF10" s="146" t="e">
        <f>VLOOKUP(F10,系数区域,LOOKUP(V10,$CV$16:$DE$16,{68,69,70,71,72,73,74,75,76,77}),0)</f>
        <v>#N/A</v>
      </c>
      <c r="AG10" s="145" t="s">
        <v>972</v>
      </c>
      <c r="AH10" s="166" t="s">
        <v>1016</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1025</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f>IF(F10="简易房屋",(E10-$AJ$14)*0.2,IF(F10="钢结构",(E10-$AJ$13)*0.05,IF(OR(F10="框架一等",F10="框架二等"),(E10-$AJ$6)*0.1,IF(OR(F10="砖混一等",F10="砖木一等"),(E10-$AJ$7)*0.1,IF(OR(F10="砖混二等",F10="砖木二等"),(E10-$AJ$8)*0.1,IF(OR(F10="砖混三等",F10="砖木三等"),(E10-$AJ$9)*0.1))))))</f>
        <v>0.04</v>
      </c>
      <c r="F11" s="96">
        <f>VLOOKUP(F10,系数区域,2,0)</f>
        <v>1020</v>
      </c>
      <c r="G11" s="97">
        <f>IF(G10="其他不作修正",0,VLOOKUP(F10,系数区域,VLOOKUP(G10,屋顶列数,2,0),0))</f>
        <v>-0.08</v>
      </c>
      <c r="H11" s="95">
        <f>AC11*VLOOKUP(F10,系数区域,VLOOKUP(H10,门窗列数,2,0),0)+(AD11*VLOOKUP(F10,系数区域,VLOOKUP(AD10,门窗列数,2,0),0))+VLOOKUP(F10,系数区域,57,0)</f>
        <v>0.02</v>
      </c>
      <c r="I11" s="97">
        <f>VLOOKUP(F10,系数区域,VLOOKUP(I10,外墙体列数,2,0),0)</f>
        <v>0.03</v>
      </c>
      <c r="J11" s="95">
        <f t="array" ref="J11">IF($D10=1,0,VLOOKUP(F10,系数区域,VLOOKUP(INDEX($AQ$15:$AQ$21,MATCH(MIN(ABS($AQ$15:$AQ$21--(J10-(D10-1))/(D10-1))),ABS($AQ$15:$AQ$21--(J10-(D10-1))/(D10-1)),0)),隔墙列数,2,0),0))</f>
        <v>-0.06</v>
      </c>
      <c r="K11" s="97">
        <f>VLOOKUP(F10,系数区域,VLOOKUP(K10,内墙面列数,2,0),0)</f>
        <v>0</v>
      </c>
      <c r="L11" s="97">
        <f>VLOOKUP(L10,$BH$3:$BI$14,2,0)</f>
        <v>0</v>
      </c>
      <c r="M11" s="95">
        <f>IFERROR(ROUND(((M10-VLOOKUP(F10,系数区域,25,0))*AG11)*0.1,4)*AE11,0)</f>
        <v>-0.02</v>
      </c>
      <c r="N11" s="95">
        <f>IFERROR(ROUND((N10-VLOOKUP(F10,系数区域,44,0))*0.1,4)*AE11,0)</f>
        <v>0.04</v>
      </c>
      <c r="O11" s="97">
        <f>VLOOKUP(F10,系数区域,VLOOKUP(O10,上水列数,2,0),0)</f>
        <v>0</v>
      </c>
      <c r="P11" s="97">
        <f>VLOOKUP(F10,系数区域,VLOOKUP(P10,下水列数,2,0),0)</f>
        <v>0</v>
      </c>
      <c r="Q11" s="95">
        <f>AA11*VLOOKUP(F10,系数区域,VLOOKUP("暖气片",供暖列数,2,0),0)+AB11*VLOOKUP(F10,系数区域,VLOOKUP("地暖",供暖列数,2,0),0)+VLOOKUP(F10,系数区域,37,0)</f>
        <v>-0.02</v>
      </c>
      <c r="R11" s="97">
        <f>VLOOKUP(F10,系数区域,VLOOKUP(R10,供电列数,2,0),0)</f>
        <v>0</v>
      </c>
      <c r="S11" s="125"/>
      <c r="T11" s="97">
        <f>VLOOKUP(F10,系数区域,VLOOKUP(T10,顶棚面列数,2,0),0)</f>
        <v>0</v>
      </c>
      <c r="U11" s="128">
        <f>EO11</f>
        <v>0</v>
      </c>
      <c r="V11" s="97">
        <v>0.88</v>
      </c>
      <c r="W11" s="131"/>
      <c r="X11" s="132"/>
      <c r="Y11" s="96"/>
      <c r="Z11" s="108"/>
      <c r="AA11" s="147">
        <f>AA10/S10</f>
        <v>0</v>
      </c>
      <c r="AB11" s="147">
        <f>AB10/S10</f>
        <v>0</v>
      </c>
      <c r="AC11" s="148">
        <v>1</v>
      </c>
      <c r="AD11" s="147">
        <f>IF(AD10="","",1-AC11)</f>
        <v>0</v>
      </c>
      <c r="AE11" s="147">
        <f>1/AE10</f>
        <v>1</v>
      </c>
      <c r="AF11" s="149"/>
      <c r="AG11" s="165">
        <f>IF(AG10="有",0.5,1)</f>
        <v>1</v>
      </c>
      <c r="AH11" s="166" t="s">
        <v>1024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1026</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972</v>
      </c>
      <c r="AE12" s="145">
        <v>1</v>
      </c>
      <c r="AF12" s="146" t="e">
        <f>VLOOKUP(F12,系数区域,LOOKUP(V12,$CV$16:$DE$16,{68,69,70,71,72,73,74,75,76,77}),0)</f>
        <v>#N/A</v>
      </c>
      <c r="AG12" s="145" t="s">
        <v>972</v>
      </c>
      <c r="AH12" s="166" t="s">
        <v>1027</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972</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972</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1028</v>
      </c>
      <c r="AI13" s="170">
        <v>850</v>
      </c>
      <c r="AJ13" s="170">
        <v>6</v>
      </c>
      <c r="AK13" s="169">
        <v>0.0052</v>
      </c>
      <c r="AL13" s="169">
        <v>0</v>
      </c>
      <c r="AM13" s="169">
        <v>0</v>
      </c>
      <c r="AN13" s="170"/>
      <c r="AO13" s="197" t="s">
        <v>1029</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972</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1030</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972</v>
      </c>
      <c r="AE14" s="145">
        <v>1</v>
      </c>
      <c r="AF14" s="146" t="e">
        <f>VLOOKUP(F14,系数区域,LOOKUP(V14,$CV$16:$DE$16,{68,69,70,71,72,73,74,75,76,77}),0)</f>
        <v>#N/A</v>
      </c>
      <c r="AG14" s="145" t="s">
        <v>972</v>
      </c>
      <c r="AH14" s="166" t="s">
        <v>1031</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972</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972</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1032</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1033</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972</v>
      </c>
      <c r="AE16" s="145">
        <v>1</v>
      </c>
      <c r="AF16" s="146" t="e">
        <f>VLOOKUP(F16,系数区域,LOOKUP(V16,$CV$16:$DE$16,{68,69,70,71,72,73,74,75,76,77}),0)</f>
        <v>#N/A</v>
      </c>
      <c r="AG16" s="145" t="s">
        <v>972</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1034</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972</v>
      </c>
      <c r="AE18" s="145">
        <v>1</v>
      </c>
      <c r="AF18" s="146" t="e">
        <f>VLOOKUP(F18,系数区域,LOOKUP(V18,$CV$16:$DE$16,{68,69,70,71,72,73,74,75,76,77}),0)</f>
        <v>#N/A</v>
      </c>
      <c r="AG18" s="145" t="s">
        <v>972</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1035</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972</v>
      </c>
      <c r="AE20" s="145">
        <v>1</v>
      </c>
      <c r="AF20" s="146" t="e">
        <f>VLOOKUP(F20,系数区域,LOOKUP(V20,$CV$16:$DE$16,{68,69,70,71,72,73,74,75,76,77}),0)</f>
        <v>#N/A</v>
      </c>
      <c r="AG20" s="145" t="s">
        <v>972</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1036</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972</v>
      </c>
      <c r="AE22" s="145">
        <v>1</v>
      </c>
      <c r="AF22" s="146" t="e">
        <f>VLOOKUP(F22,系数区域,LOOKUP(V22,$CV$16:$DE$16,{68,69,70,71,72,73,74,75,76,77}),0)</f>
        <v>#N/A</v>
      </c>
      <c r="AG22" s="145" t="s">
        <v>972</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1037</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972</v>
      </c>
      <c r="AE24" s="145">
        <v>1</v>
      </c>
      <c r="AF24" s="146" t="e">
        <f>VLOOKUP(F24,系数区域,LOOKUP(V24,$CV$16:$DE$16,{68,69,70,71,72,73,74,75,76,77}),0)</f>
        <v>#N/A</v>
      </c>
      <c r="AG24" s="145" t="s">
        <v>972</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1038</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972</v>
      </c>
      <c r="AE26" s="145">
        <v>1</v>
      </c>
      <c r="AF26" s="146" t="e">
        <f>VLOOKUP(F26,系数区域,LOOKUP(V26,$CV$16:$DE$16,{68,69,70,71,72,73,74,75,76,77}),0)</f>
        <v>#N/A</v>
      </c>
      <c r="AG26" s="145" t="s">
        <v>972</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1039</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1040</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F1-1装饰装修</v>
      </c>
      <c r="B29" s="104" t="s">
        <v>3</v>
      </c>
      <c r="C29" s="104" t="s">
        <v>2</v>
      </c>
      <c r="D29" s="104" t="s">
        <v>1041</v>
      </c>
      <c r="E29" s="104"/>
      <c r="F29" s="91" t="s">
        <v>435</v>
      </c>
      <c r="G29" s="91" t="s">
        <v>1042</v>
      </c>
      <c r="H29" s="91"/>
      <c r="I29" s="91" t="s">
        <v>6</v>
      </c>
      <c r="J29" s="91" t="s">
        <v>9</v>
      </c>
      <c r="K29" s="117" t="s">
        <v>1043</v>
      </c>
      <c r="L29" s="91" t="s">
        <v>1044</v>
      </c>
      <c r="M29" s="113" t="str">
        <f>C6&amp;"装饰装修"</f>
        <v>F1-2装饰装修</v>
      </c>
      <c r="N29" s="104" t="s">
        <v>3</v>
      </c>
      <c r="O29" s="104" t="s">
        <v>2</v>
      </c>
      <c r="P29" s="118" t="s">
        <v>1041</v>
      </c>
      <c r="Q29" s="134"/>
      <c r="R29" s="91" t="s">
        <v>435</v>
      </c>
      <c r="S29" s="91"/>
      <c r="T29" s="91" t="s">
        <v>1042</v>
      </c>
      <c r="U29" s="91" t="s">
        <v>6</v>
      </c>
      <c r="V29" s="91" t="s">
        <v>9</v>
      </c>
      <c r="W29" s="117" t="s">
        <v>1043</v>
      </c>
      <c r="X29" s="91" t="s">
        <v>1044</v>
      </c>
      <c r="Y29" s="151"/>
      <c r="Z29" s="151"/>
      <c r="AA29" s="151"/>
      <c r="EV29" s="35" t="s">
        <v>1045</v>
      </c>
      <c r="EW29" s="35"/>
      <c r="EX29" s="35"/>
      <c r="EY29" s="35"/>
      <c r="EZ29" s="35"/>
      <c r="FA29" s="35"/>
      <c r="FB29" s="35"/>
      <c r="FC29" s="35"/>
    </row>
    <row r="30" ht="20.25" customHeight="1" spans="1:159">
      <c r="A30" s="105"/>
      <c r="B30" s="106">
        <v>1</v>
      </c>
      <c r="C30" s="107" t="s">
        <v>30</v>
      </c>
      <c r="D30" s="107" t="s">
        <v>43</v>
      </c>
      <c r="E30" s="107"/>
      <c r="F30" s="108" t="str">
        <f>+D30</f>
        <v>80地砖</v>
      </c>
      <c r="G30" s="109">
        <f>S4/2</f>
        <v>86.83</v>
      </c>
      <c r="H30" s="109"/>
      <c r="I30" s="96" t="str">
        <f t="shared" ref="I30:I59" si="48">VLOOKUP(F30,价格表,2,0)</f>
        <v>㎡</v>
      </c>
      <c r="J30" s="108">
        <f t="shared" ref="J30:J59" si="49">VLOOKUP(F30,价格表,5,0)</f>
        <v>110</v>
      </c>
      <c r="K30" s="119">
        <f>$V$5</f>
        <v>0.92</v>
      </c>
      <c r="L30" s="108">
        <f>ROUND(IFERROR(ROUND(G30,2)*J30*K30,),0)</f>
        <v>8787</v>
      </c>
      <c r="M30" s="114"/>
      <c r="N30" s="106">
        <v>1</v>
      </c>
      <c r="O30" s="107" t="s">
        <v>123</v>
      </c>
      <c r="P30" s="107" t="s">
        <v>129</v>
      </c>
      <c r="Q30" s="107"/>
      <c r="R30" s="135" t="str">
        <f>+P30</f>
        <v>塑钢、铝合金隔断</v>
      </c>
      <c r="S30" s="136"/>
      <c r="T30" s="109">
        <f>2.3*15.8</f>
        <v>36.34</v>
      </c>
      <c r="U30" s="96" t="str">
        <f t="shared" ref="U30:U59" si="50">VLOOKUP(R30,价格表,2,0)</f>
        <v>㎡</v>
      </c>
      <c r="V30" s="108">
        <f t="shared" ref="V30:V59" si="51">VLOOKUP(R30,价格表,5,0)</f>
        <v>200</v>
      </c>
      <c r="W30" s="119">
        <f>$V$7</f>
        <v>0.92</v>
      </c>
      <c r="X30" s="108">
        <f>ROUND(IFERROR(ROUND(T30,2)*V30*W30,),0)</f>
        <v>6687</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40</v>
      </c>
      <c r="E31" s="107"/>
      <c r="F31" s="108" t="str">
        <f t="shared" ref="F31:F59" si="52">+D31</f>
        <v>60地砖</v>
      </c>
      <c r="G31" s="109">
        <f>S4/4</f>
        <v>43.415</v>
      </c>
      <c r="H31" s="109"/>
      <c r="I31" s="96" t="str">
        <f t="shared" si="48"/>
        <v>㎡</v>
      </c>
      <c r="J31" s="108">
        <f t="shared" si="49"/>
        <v>80</v>
      </c>
      <c r="K31" s="119">
        <f t="shared" ref="K31:K59" si="53">$V$5</f>
        <v>0.92</v>
      </c>
      <c r="L31" s="108">
        <f t="shared" ref="L31:L59" si="54">ROUND(IFERROR(ROUND(G31,2)*J31*K31,),0)</f>
        <v>3196</v>
      </c>
      <c r="M31" s="114"/>
      <c r="N31" s="106">
        <v>2</v>
      </c>
      <c r="O31" s="107" t="s">
        <v>81</v>
      </c>
      <c r="P31" s="107" t="s">
        <v>88</v>
      </c>
      <c r="Q31" s="107"/>
      <c r="R31" s="135" t="str">
        <f t="shared" ref="R31:R50" si="55">+P31</f>
        <v>普通标准门（套装门(钢木门、生态门)）</v>
      </c>
      <c r="S31" s="136"/>
      <c r="T31" s="109">
        <v>7</v>
      </c>
      <c r="U31" s="96" t="str">
        <f t="shared" si="50"/>
        <v>个</v>
      </c>
      <c r="V31" s="108">
        <f t="shared" si="51"/>
        <v>500</v>
      </c>
      <c r="W31" s="119">
        <f t="shared" ref="W31:W59" si="56">$V$7</f>
        <v>0.92</v>
      </c>
      <c r="X31" s="108">
        <f t="shared" ref="X31:X59" si="57">ROUND(IFERROR(ROUND(T31,2)*V31*W31,),0)</f>
        <v>3220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报告编号：康正（容城）2023评字第4号-赵村-6-1</v>
      </c>
      <c r="EZ31" s="262"/>
      <c r="FA31" s="262"/>
      <c r="FB31" s="262"/>
      <c r="FC31" s="262"/>
    </row>
    <row r="32" ht="22.15" customHeight="1" spans="1:159">
      <c r="A32" s="105"/>
      <c r="B32" s="106">
        <v>3</v>
      </c>
      <c r="C32" s="107" t="s">
        <v>30</v>
      </c>
      <c r="D32" s="107" t="s">
        <v>35</v>
      </c>
      <c r="E32" s="107"/>
      <c r="F32" s="108" t="str">
        <f t="shared" si="52"/>
        <v>30、40地砖、马赛克</v>
      </c>
      <c r="G32" s="109">
        <f>S4/4</f>
        <v>43.415</v>
      </c>
      <c r="H32" s="109"/>
      <c r="I32" s="96" t="str">
        <f t="shared" si="48"/>
        <v>㎡</v>
      </c>
      <c r="J32" s="108">
        <f t="shared" si="49"/>
        <v>60</v>
      </c>
      <c r="K32" s="119">
        <f t="shared" si="53"/>
        <v>0.92</v>
      </c>
      <c r="L32" s="108">
        <f t="shared" si="54"/>
        <v>2397</v>
      </c>
      <c r="M32" s="114"/>
      <c r="N32" s="106">
        <v>3</v>
      </c>
      <c r="O32" s="107" t="s">
        <v>168</v>
      </c>
      <c r="P32" s="107" t="s">
        <v>169</v>
      </c>
      <c r="Q32" s="107"/>
      <c r="R32" s="135" t="str">
        <f t="shared" si="55"/>
        <v>普通坐便器</v>
      </c>
      <c r="S32" s="136"/>
      <c r="T32" s="109">
        <v>1</v>
      </c>
      <c r="U32" s="96" t="str">
        <f t="shared" si="50"/>
        <v>个</v>
      </c>
      <c r="V32" s="108">
        <f t="shared" si="51"/>
        <v>500</v>
      </c>
      <c r="W32" s="119">
        <f t="shared" si="56"/>
        <v>0.92</v>
      </c>
      <c r="X32" s="108">
        <f t="shared" si="57"/>
        <v>460</v>
      </c>
      <c r="Y32" s="154"/>
      <c r="Z32" s="155"/>
      <c r="AA32" s="155"/>
      <c r="AB32" s="155"/>
      <c r="AC32" s="155"/>
      <c r="AD32" s="155"/>
      <c r="AJ32" s="180"/>
      <c r="AK32" s="180"/>
      <c r="AL32" s="180"/>
      <c r="AM32" s="180"/>
      <c r="AN32" s="180"/>
      <c r="AO32" s="180"/>
      <c r="AP32" s="180"/>
      <c r="AQ32" s="180"/>
      <c r="EV32" s="38" t="s">
        <v>1046</v>
      </c>
      <c r="EW32" s="39" t="str">
        <f>D2</f>
        <v>田增水</v>
      </c>
      <c r="EX32" s="40"/>
      <c r="EY32" s="41" t="s">
        <v>1047</v>
      </c>
      <c r="EZ32" s="42"/>
      <c r="FA32" s="39">
        <f>G2</f>
        <v>0</v>
      </c>
      <c r="FB32" s="43"/>
      <c r="FC32" s="40"/>
    </row>
    <row r="33" ht="21.6" customHeight="1" spans="1:159">
      <c r="A33" s="105"/>
      <c r="B33" s="106">
        <v>4</v>
      </c>
      <c r="C33" s="107" t="s">
        <v>61</v>
      </c>
      <c r="D33" s="107" t="s">
        <v>66</v>
      </c>
      <c r="E33" s="107"/>
      <c r="F33" s="108" t="str">
        <f t="shared" si="52"/>
        <v>普通石膏板吊顶</v>
      </c>
      <c r="G33" s="109">
        <f>S4/4</f>
        <v>43.415</v>
      </c>
      <c r="H33" s="109"/>
      <c r="I33" s="96" t="str">
        <f t="shared" si="48"/>
        <v>㎡</v>
      </c>
      <c r="J33" s="108">
        <f t="shared" si="49"/>
        <v>30</v>
      </c>
      <c r="K33" s="119">
        <f t="shared" si="53"/>
        <v>0.92</v>
      </c>
      <c r="L33" s="108">
        <f t="shared" si="54"/>
        <v>1198</v>
      </c>
      <c r="M33" s="114"/>
      <c r="N33" s="106">
        <v>4</v>
      </c>
      <c r="O33" s="107" t="s">
        <v>81</v>
      </c>
      <c r="P33" s="107" t="s">
        <v>96</v>
      </c>
      <c r="Q33" s="107"/>
      <c r="R33" s="135" t="str">
        <f t="shared" si="55"/>
        <v>窗帘附件</v>
      </c>
      <c r="S33" s="136"/>
      <c r="T33" s="109">
        <v>4</v>
      </c>
      <c r="U33" s="96" t="str">
        <f t="shared" si="50"/>
        <v>套</v>
      </c>
      <c r="V33" s="108">
        <f t="shared" si="51"/>
        <v>200</v>
      </c>
      <c r="W33" s="119">
        <f t="shared" si="56"/>
        <v>0.92</v>
      </c>
      <c r="X33" s="108">
        <f t="shared" si="57"/>
        <v>736</v>
      </c>
      <c r="Y33" s="154"/>
      <c r="Z33" s="155"/>
      <c r="AA33" s="155"/>
      <c r="AB33" s="155"/>
      <c r="AC33" s="155"/>
      <c r="AD33" s="155"/>
      <c r="AJ33" s="181"/>
      <c r="AK33" s="182"/>
      <c r="AL33" s="182"/>
      <c r="AM33" s="183"/>
      <c r="AN33" s="183"/>
      <c r="AO33" s="182"/>
      <c r="AP33" s="182"/>
      <c r="AQ33" s="182"/>
      <c r="EV33" s="44" t="s">
        <v>1048</v>
      </c>
      <c r="EW33" s="45"/>
      <c r="EX33" s="45"/>
      <c r="EY33" s="45"/>
      <c r="EZ33" s="45"/>
      <c r="FA33" s="45"/>
      <c r="FB33" s="45"/>
      <c r="FC33" s="46"/>
    </row>
    <row r="34" ht="31.15" customHeight="1" spans="1:159">
      <c r="A34" s="105"/>
      <c r="B34" s="106">
        <v>5</v>
      </c>
      <c r="C34" s="107" t="s">
        <v>61</v>
      </c>
      <c r="D34" s="107" t="s">
        <v>69</v>
      </c>
      <c r="E34" s="107"/>
      <c r="F34" s="108" t="str">
        <f t="shared" si="52"/>
        <v>纸面石膏板灯池吊顶</v>
      </c>
      <c r="G34" s="109">
        <f>S4*3/4</f>
        <v>130.245</v>
      </c>
      <c r="H34" s="109"/>
      <c r="I34" s="96" t="str">
        <f t="shared" si="48"/>
        <v>㎡</v>
      </c>
      <c r="J34" s="108">
        <f t="shared" si="49"/>
        <v>130</v>
      </c>
      <c r="K34" s="119">
        <f t="shared" si="53"/>
        <v>0.92</v>
      </c>
      <c r="L34" s="108">
        <f t="shared" si="54"/>
        <v>15578</v>
      </c>
      <c r="M34" s="114"/>
      <c r="N34" s="106">
        <v>5</v>
      </c>
      <c r="O34" s="107" t="s">
        <v>30</v>
      </c>
      <c r="P34" s="107" t="s">
        <v>43</v>
      </c>
      <c r="Q34" s="107"/>
      <c r="R34" s="135" t="str">
        <f t="shared" si="55"/>
        <v>80地砖</v>
      </c>
      <c r="S34" s="136"/>
      <c r="T34" s="109">
        <f>S6/2</f>
        <v>86.83</v>
      </c>
      <c r="U34" s="96" t="str">
        <f t="shared" si="50"/>
        <v>㎡</v>
      </c>
      <c r="V34" s="108">
        <f t="shared" si="51"/>
        <v>110</v>
      </c>
      <c r="W34" s="119">
        <f t="shared" si="56"/>
        <v>0.92</v>
      </c>
      <c r="X34" s="108">
        <f t="shared" si="57"/>
        <v>8787</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1049</v>
      </c>
      <c r="EW34" s="48" t="s">
        <v>1050</v>
      </c>
      <c r="EX34" s="49" t="s">
        <v>1051</v>
      </c>
      <c r="EY34" s="49" t="s">
        <v>1052</v>
      </c>
      <c r="EZ34" s="47" t="s">
        <v>1049</v>
      </c>
      <c r="FA34" s="48" t="s">
        <v>1050</v>
      </c>
      <c r="FB34" s="49" t="s">
        <v>1051</v>
      </c>
      <c r="FC34" s="49" t="s">
        <v>1052</v>
      </c>
    </row>
    <row r="35" ht="21.6" customHeight="1" spans="1:159">
      <c r="A35" s="105"/>
      <c r="B35" s="106">
        <v>6</v>
      </c>
      <c r="C35" s="107" t="s">
        <v>123</v>
      </c>
      <c r="D35" s="107" t="s">
        <v>129</v>
      </c>
      <c r="E35" s="107"/>
      <c r="F35" s="108" t="str">
        <f t="shared" si="52"/>
        <v>塑钢、铝合金隔断</v>
      </c>
      <c r="G35" s="109">
        <f>3.3*2+2.2*1.1</f>
        <v>9.02</v>
      </c>
      <c r="H35" s="109"/>
      <c r="I35" s="96" t="str">
        <f t="shared" si="48"/>
        <v>㎡</v>
      </c>
      <c r="J35" s="108">
        <f t="shared" si="49"/>
        <v>200</v>
      </c>
      <c r="K35" s="119">
        <f t="shared" si="53"/>
        <v>0.92</v>
      </c>
      <c r="L35" s="108">
        <f t="shared" si="54"/>
        <v>1660</v>
      </c>
      <c r="M35" s="114"/>
      <c r="N35" s="106">
        <v>6</v>
      </c>
      <c r="O35" s="107" t="s">
        <v>30</v>
      </c>
      <c r="P35" s="107" t="s">
        <v>40</v>
      </c>
      <c r="Q35" s="107"/>
      <c r="R35" s="135" t="str">
        <f t="shared" si="55"/>
        <v>60地砖</v>
      </c>
      <c r="S35" s="136"/>
      <c r="T35" s="109">
        <f>S6/2</f>
        <v>86.83</v>
      </c>
      <c r="U35" s="96" t="str">
        <f t="shared" si="50"/>
        <v>㎡</v>
      </c>
      <c r="V35" s="108">
        <f t="shared" si="51"/>
        <v>80</v>
      </c>
      <c r="W35" s="119">
        <f t="shared" si="56"/>
        <v>0.92</v>
      </c>
      <c r="X35" s="108">
        <f t="shared" si="57"/>
        <v>6391</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81</v>
      </c>
      <c r="D36" s="107" t="s">
        <v>88</v>
      </c>
      <c r="E36" s="107"/>
      <c r="F36" s="108" t="str">
        <f t="shared" si="52"/>
        <v>普通标准门（套装门(钢木门、生态门)）</v>
      </c>
      <c r="G36" s="109">
        <v>4</v>
      </c>
      <c r="H36" s="109"/>
      <c r="I36" s="96" t="str">
        <f t="shared" si="48"/>
        <v>个</v>
      </c>
      <c r="J36" s="108">
        <f t="shared" si="49"/>
        <v>500</v>
      </c>
      <c r="K36" s="119">
        <f t="shared" si="53"/>
        <v>0.92</v>
      </c>
      <c r="L36" s="108">
        <f t="shared" si="54"/>
        <v>1840</v>
      </c>
      <c r="M36" s="114"/>
      <c r="N36" s="106">
        <v>7</v>
      </c>
      <c r="O36" s="107" t="s">
        <v>61</v>
      </c>
      <c r="P36" s="107" t="s">
        <v>68</v>
      </c>
      <c r="Q36" s="107"/>
      <c r="R36" s="135" t="str">
        <f t="shared" si="55"/>
        <v>纸面石膏板吊顶</v>
      </c>
      <c r="S36" s="136"/>
      <c r="T36" s="109">
        <f>S6/2</f>
        <v>86.83</v>
      </c>
      <c r="U36" s="96" t="str">
        <f t="shared" si="50"/>
        <v>㎡</v>
      </c>
      <c r="V36" s="108">
        <f t="shared" si="51"/>
        <v>100</v>
      </c>
      <c r="W36" s="119">
        <f t="shared" si="56"/>
        <v>0.92</v>
      </c>
      <c r="X36" s="108">
        <f t="shared" si="57"/>
        <v>7988</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168</v>
      </c>
      <c r="D37" s="107" t="s">
        <v>169</v>
      </c>
      <c r="E37" s="107"/>
      <c r="F37" s="108" t="str">
        <f t="shared" si="52"/>
        <v>普通坐便器</v>
      </c>
      <c r="G37" s="109">
        <v>1</v>
      </c>
      <c r="H37" s="109"/>
      <c r="I37" s="96" t="str">
        <f t="shared" si="48"/>
        <v>个</v>
      </c>
      <c r="J37" s="108">
        <f t="shared" si="49"/>
        <v>500</v>
      </c>
      <c r="K37" s="119">
        <f t="shared" si="53"/>
        <v>0.92</v>
      </c>
      <c r="L37" s="108">
        <f t="shared" si="54"/>
        <v>460</v>
      </c>
      <c r="M37" s="114"/>
      <c r="N37" s="106">
        <v>8</v>
      </c>
      <c r="O37" s="107" t="s">
        <v>61</v>
      </c>
      <c r="P37" s="107" t="s">
        <v>69</v>
      </c>
      <c r="Q37" s="107"/>
      <c r="R37" s="135" t="str">
        <f t="shared" si="55"/>
        <v>纸面石膏板灯池吊顶</v>
      </c>
      <c r="S37" s="136"/>
      <c r="T37" s="109">
        <f>S6/2</f>
        <v>86.83</v>
      </c>
      <c r="U37" s="96" t="str">
        <f t="shared" si="50"/>
        <v>㎡</v>
      </c>
      <c r="V37" s="108">
        <f t="shared" si="51"/>
        <v>130</v>
      </c>
      <c r="W37" s="119">
        <f t="shared" si="56"/>
        <v>0.92</v>
      </c>
      <c r="X37" s="108">
        <f t="shared" si="57"/>
        <v>10385</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1053</v>
      </c>
      <c r="BE37" s="171" t="s">
        <v>1054</v>
      </c>
      <c r="BF37" s="171" t="s">
        <v>1055</v>
      </c>
      <c r="BG37" s="171" t="s">
        <v>1056</v>
      </c>
      <c r="BH37" s="171" t="s">
        <v>1042</v>
      </c>
      <c r="BI37" s="171" t="s">
        <v>6</v>
      </c>
      <c r="BJ37" s="171" t="s">
        <v>1044</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81</v>
      </c>
      <c r="D38" s="107" t="s">
        <v>96</v>
      </c>
      <c r="E38" s="107"/>
      <c r="F38" s="108" t="str">
        <f t="shared" si="52"/>
        <v>窗帘附件</v>
      </c>
      <c r="G38" s="109">
        <v>3</v>
      </c>
      <c r="H38" s="109"/>
      <c r="I38" s="96" t="str">
        <f t="shared" si="48"/>
        <v>套</v>
      </c>
      <c r="J38" s="108">
        <f t="shared" si="49"/>
        <v>200</v>
      </c>
      <c r="K38" s="119">
        <f t="shared" si="53"/>
        <v>0.92</v>
      </c>
      <c r="L38" s="108">
        <f t="shared" si="54"/>
        <v>552</v>
      </c>
      <c r="M38" s="114"/>
      <c r="N38" s="106">
        <v>9</v>
      </c>
      <c r="O38" s="107" t="s">
        <v>102</v>
      </c>
      <c r="P38" s="107" t="s">
        <v>111</v>
      </c>
      <c r="Q38" s="107"/>
      <c r="R38" s="135" t="str">
        <f t="shared" si="55"/>
        <v>普通内墙贴砖</v>
      </c>
      <c r="S38" s="136"/>
      <c r="T38" s="109">
        <f>(2+1.2)*2*3.6-1.5</f>
        <v>21.54</v>
      </c>
      <c r="U38" s="96" t="str">
        <f t="shared" si="50"/>
        <v>㎡</v>
      </c>
      <c r="V38" s="108">
        <f t="shared" si="51"/>
        <v>80</v>
      </c>
      <c r="W38" s="119">
        <f t="shared" si="56"/>
        <v>0.92</v>
      </c>
      <c r="X38" s="108">
        <f t="shared" si="57"/>
        <v>1585</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t="str">
        <f t="shared" ref="BG38:BG51" si="66">F186</f>
        <v>大门</v>
      </c>
      <c r="BH38" s="219">
        <f>ROUND(G186,2)</f>
        <v>10.88</v>
      </c>
      <c r="BI38" s="171" t="str">
        <f t="shared" ref="BI38:BI51" si="67">I186</f>
        <v>㎡</v>
      </c>
      <c r="BJ38" s="171">
        <f ca="1" t="shared" ref="BJ38:BJ51" si="68">L186</f>
        <v>4896</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102</v>
      </c>
      <c r="D39" s="107" t="s">
        <v>111</v>
      </c>
      <c r="E39" s="107"/>
      <c r="F39" s="108" t="str">
        <f t="shared" si="52"/>
        <v>普通内墙贴砖</v>
      </c>
      <c r="G39" s="109">
        <f>(3.3+3.8)*2*3.8+8.4*2-1.5</f>
        <v>69.26</v>
      </c>
      <c r="H39" s="109"/>
      <c r="I39" s="96" t="str">
        <f t="shared" si="48"/>
        <v>㎡</v>
      </c>
      <c r="J39" s="108">
        <f t="shared" si="49"/>
        <v>80</v>
      </c>
      <c r="K39" s="119">
        <f t="shared" si="53"/>
        <v>0.92</v>
      </c>
      <c r="L39" s="108">
        <f t="shared" si="54"/>
        <v>5098</v>
      </c>
      <c r="M39" s="114"/>
      <c r="N39" s="106">
        <v>10</v>
      </c>
      <c r="O39" s="107" t="s">
        <v>30</v>
      </c>
      <c r="P39" s="107" t="s">
        <v>52</v>
      </c>
      <c r="Q39" s="107"/>
      <c r="R39" s="135" t="str">
        <f t="shared" si="55"/>
        <v>普通大理石地面</v>
      </c>
      <c r="S39" s="136"/>
      <c r="T39" s="109">
        <f>3.3*2.5+1*3.9-1.4*1.2</f>
        <v>10.47</v>
      </c>
      <c r="U39" s="96" t="str">
        <f t="shared" si="50"/>
        <v>㎡</v>
      </c>
      <c r="V39" s="108">
        <f t="shared" si="51"/>
        <v>165</v>
      </c>
      <c r="W39" s="119">
        <f t="shared" si="56"/>
        <v>0.92</v>
      </c>
      <c r="X39" s="108">
        <f t="shared" si="57"/>
        <v>1589</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1</v>
      </c>
      <c r="BE39" s="171">
        <f ca="1">IF(BJ39=0,0,IF(COUNTIF($BG39:$BG$107,BG39)&lt;2,1,0))</f>
        <v>1</v>
      </c>
      <c r="BF39" s="171">
        <v>2</v>
      </c>
      <c r="BG39" s="171" t="str">
        <f t="shared" si="66"/>
        <v>大门</v>
      </c>
      <c r="BH39" s="219">
        <f t="shared" ref="BH39:BH71" si="69">ROUND(G187,2)</f>
        <v>2.42</v>
      </c>
      <c r="BI39" s="171" t="str">
        <f t="shared" si="67"/>
        <v>㎡</v>
      </c>
      <c r="BJ39" s="171">
        <f ca="1" t="shared" si="68"/>
        <v>194</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102</v>
      </c>
      <c r="D40" s="107" t="s">
        <v>117</v>
      </c>
      <c r="E40" s="107"/>
      <c r="F40" s="108" t="str">
        <f t="shared" si="52"/>
        <v>普通影视墙</v>
      </c>
      <c r="G40" s="109">
        <f>5*3.1</f>
        <v>15.5</v>
      </c>
      <c r="H40" s="109"/>
      <c r="I40" s="96" t="str">
        <f t="shared" si="48"/>
        <v>㎡</v>
      </c>
      <c r="J40" s="108">
        <f t="shared" si="49"/>
        <v>200</v>
      </c>
      <c r="K40" s="119">
        <f t="shared" si="53"/>
        <v>0.92</v>
      </c>
      <c r="L40" s="108">
        <f t="shared" si="54"/>
        <v>2852</v>
      </c>
      <c r="M40" s="114"/>
      <c r="N40" s="106">
        <v>11</v>
      </c>
      <c r="O40" s="107" t="s">
        <v>102</v>
      </c>
      <c r="P40" s="107" t="s">
        <v>109</v>
      </c>
      <c r="Q40" s="107"/>
      <c r="R40" s="135" t="str">
        <f t="shared" si="55"/>
        <v>普通壁纸</v>
      </c>
      <c r="S40" s="136"/>
      <c r="T40" s="109">
        <f>(15.8*4+8.5*6)*2.8-1.5*12-2.5*1.5*4</f>
        <v>286.76</v>
      </c>
      <c r="U40" s="96" t="str">
        <f t="shared" si="50"/>
        <v>㎡</v>
      </c>
      <c r="V40" s="108">
        <f t="shared" si="51"/>
        <v>40</v>
      </c>
      <c r="W40" s="119">
        <f t="shared" si="56"/>
        <v>0.92</v>
      </c>
      <c r="X40" s="108">
        <f t="shared" si="57"/>
        <v>10553</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IF(BJ40=0,0,IF(COUNTIF($BG40:$BG$107,BG40)&lt;2,1,0))</f>
        <v>1</v>
      </c>
      <c r="BF40" s="171">
        <v>3</v>
      </c>
      <c r="BG40" s="171" t="str">
        <f t="shared" si="66"/>
        <v>影壁</v>
      </c>
      <c r="BH40" s="219">
        <f t="shared" si="69"/>
        <v>13.6</v>
      </c>
      <c r="BI40" s="171" t="str">
        <f t="shared" si="67"/>
        <v>㎡</v>
      </c>
      <c r="BJ40" s="171">
        <f t="shared" si="68"/>
        <v>4896</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102</v>
      </c>
      <c r="D41" s="107" t="s">
        <v>109</v>
      </c>
      <c r="E41" s="107"/>
      <c r="F41" s="108" t="str">
        <f t="shared" si="52"/>
        <v>普通壁纸</v>
      </c>
      <c r="G41" s="109">
        <f>(12*2+5*4+3.8*2+4.7*2)*3.2-1.5*6-1.7*2.4*3</f>
        <v>173.96</v>
      </c>
      <c r="H41" s="109"/>
      <c r="I41" s="96" t="str">
        <f t="shared" si="48"/>
        <v>㎡</v>
      </c>
      <c r="J41" s="108">
        <f t="shared" si="49"/>
        <v>40</v>
      </c>
      <c r="K41" s="119">
        <f t="shared" si="53"/>
        <v>0.92</v>
      </c>
      <c r="L41" s="108">
        <f t="shared" si="54"/>
        <v>6402</v>
      </c>
      <c r="M41" s="114"/>
      <c r="N41" s="106">
        <v>12</v>
      </c>
      <c r="O41" s="107" t="s">
        <v>168</v>
      </c>
      <c r="P41" s="107" t="s">
        <v>175</v>
      </c>
      <c r="Q41" s="107"/>
      <c r="R41" s="135" t="str">
        <f t="shared" si="55"/>
        <v>立柱洗手盆</v>
      </c>
      <c r="S41" s="136"/>
      <c r="T41" s="109">
        <v>1</v>
      </c>
      <c r="U41" s="96" t="str">
        <f t="shared" si="50"/>
        <v>个</v>
      </c>
      <c r="V41" s="108">
        <f t="shared" si="51"/>
        <v>200</v>
      </c>
      <c r="W41" s="119">
        <f t="shared" si="56"/>
        <v>0.92</v>
      </c>
      <c r="X41" s="108">
        <f t="shared" si="57"/>
        <v>184</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砖墙</v>
      </c>
      <c r="BH41" s="219">
        <f t="shared" si="69"/>
        <v>48.28</v>
      </c>
      <c r="BI41" s="171" t="str">
        <f t="shared" si="67"/>
        <v>㎡</v>
      </c>
      <c r="BJ41" s="171">
        <f ca="1" t="shared" si="68"/>
        <v>14484</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10</v>
      </c>
      <c r="D42" s="107" t="s">
        <v>11</v>
      </c>
      <c r="E42" s="107"/>
      <c r="F42" s="108" t="str">
        <f t="shared" si="52"/>
        <v>外墙抹灰</v>
      </c>
      <c r="G42" s="109">
        <f>10.5*9.4</f>
        <v>98.7</v>
      </c>
      <c r="H42" s="109"/>
      <c r="I42" s="96" t="str">
        <f t="shared" si="48"/>
        <v>㎡</v>
      </c>
      <c r="J42" s="108">
        <f t="shared" si="49"/>
        <v>35</v>
      </c>
      <c r="K42" s="119">
        <f t="shared" si="53"/>
        <v>0.92</v>
      </c>
      <c r="L42" s="108">
        <f t="shared" si="54"/>
        <v>3178</v>
      </c>
      <c r="M42" s="114"/>
      <c r="N42" s="106">
        <v>13</v>
      </c>
      <c r="O42" s="107" t="s">
        <v>81</v>
      </c>
      <c r="P42" s="107" t="s">
        <v>82</v>
      </c>
      <c r="Q42" s="107"/>
      <c r="R42" s="135" t="str">
        <f t="shared" si="55"/>
        <v>木包门窗套</v>
      </c>
      <c r="S42" s="136"/>
      <c r="T42" s="109">
        <f>2.7*3+(1.8*2+2.7)*3+5</f>
        <v>32</v>
      </c>
      <c r="U42" s="96" t="str">
        <f t="shared" si="50"/>
        <v>m</v>
      </c>
      <c r="V42" s="108">
        <f t="shared" si="51"/>
        <v>60</v>
      </c>
      <c r="W42" s="119">
        <f t="shared" si="56"/>
        <v>0.92</v>
      </c>
      <c r="X42" s="108">
        <f t="shared" si="57"/>
        <v>1766</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砖墙</v>
      </c>
      <c r="BH42" s="219">
        <f t="shared" si="69"/>
        <v>21.76</v>
      </c>
      <c r="BI42" s="171" t="str">
        <f t="shared" si="67"/>
        <v>㎡</v>
      </c>
      <c r="BJ42" s="171">
        <f ca="1" t="shared" si="68"/>
        <v>5222</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168</v>
      </c>
      <c r="D43" s="107" t="s">
        <v>175</v>
      </c>
      <c r="E43" s="107"/>
      <c r="F43" s="108" t="str">
        <f t="shared" si="52"/>
        <v>立柱洗手盆</v>
      </c>
      <c r="G43" s="109">
        <v>1</v>
      </c>
      <c r="H43" s="109"/>
      <c r="I43" s="96" t="str">
        <f t="shared" si="48"/>
        <v>个</v>
      </c>
      <c r="J43" s="108">
        <f t="shared" si="49"/>
        <v>200</v>
      </c>
      <c r="K43" s="119">
        <f t="shared" si="53"/>
        <v>0.92</v>
      </c>
      <c r="L43" s="108">
        <f t="shared" si="54"/>
        <v>184</v>
      </c>
      <c r="M43" s="114"/>
      <c r="N43" s="106">
        <v>14</v>
      </c>
      <c r="O43" s="107" t="s">
        <v>10</v>
      </c>
      <c r="P43" s="107" t="s">
        <v>15</v>
      </c>
      <c r="Q43" s="107"/>
      <c r="R43" s="135" t="str">
        <f t="shared" si="55"/>
        <v>外墙普通贴砖</v>
      </c>
      <c r="S43" s="136"/>
      <c r="T43" s="109">
        <f>(1.2*2+15.8)*3.6-2.5*1.5*4+(10.5+16.6*2)*8.9*0.5-2.3*15.8+10.5*9.4</f>
        <v>307.345</v>
      </c>
      <c r="U43" s="96" t="str">
        <f t="shared" si="50"/>
        <v>㎡</v>
      </c>
      <c r="V43" s="108">
        <f t="shared" si="51"/>
        <v>85</v>
      </c>
      <c r="W43" s="119">
        <f t="shared" si="56"/>
        <v>0.92</v>
      </c>
      <c r="X43" s="108">
        <f t="shared" si="57"/>
        <v>24035</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3</v>
      </c>
      <c r="BE43" s="171">
        <f ca="1">IF(BJ43=0,0,IF(COUNTIF($BG43:$BG$107,BG43)&lt;2,1,0))</f>
        <v>1</v>
      </c>
      <c r="BF43" s="171">
        <v>6</v>
      </c>
      <c r="BG43" s="171" t="str">
        <f t="shared" si="66"/>
        <v>砖墙</v>
      </c>
      <c r="BH43" s="219">
        <f t="shared" si="69"/>
        <v>2.8</v>
      </c>
      <c r="BI43" s="171" t="str">
        <f t="shared" si="67"/>
        <v>㎡</v>
      </c>
      <c r="BJ43" s="171">
        <f ca="1" t="shared" si="68"/>
        <v>504</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1057</v>
      </c>
      <c r="EW43" s="266"/>
      <c r="EX43" s="267">
        <f>SUM(EW35:EW42)+SUM(FA35:FA42)</f>
        <v>0</v>
      </c>
      <c r="EY43" s="42"/>
      <c r="EZ43" s="268" t="s">
        <v>1058</v>
      </c>
      <c r="FA43" s="269"/>
      <c r="FB43" s="270">
        <f>SUM(EY35:EY42)+SUM(FC35:FC42)</f>
        <v>0</v>
      </c>
      <c r="FC43" s="271"/>
    </row>
    <row r="44" ht="21.6" customHeight="1" spans="1:159">
      <c r="A44" s="105"/>
      <c r="B44" s="106">
        <v>15</v>
      </c>
      <c r="C44" s="107" t="s">
        <v>81</v>
      </c>
      <c r="D44" s="107" t="s">
        <v>82</v>
      </c>
      <c r="E44" s="107"/>
      <c r="F44" s="108" t="str">
        <f t="shared" si="52"/>
        <v>木包门窗套</v>
      </c>
      <c r="G44" s="109">
        <f>2*4+2.7*2+2.7+2.9*2+3.2*2</f>
        <v>28.3</v>
      </c>
      <c r="H44" s="109"/>
      <c r="I44" s="96" t="str">
        <f t="shared" si="48"/>
        <v>m</v>
      </c>
      <c r="J44" s="108">
        <f t="shared" si="49"/>
        <v>60</v>
      </c>
      <c r="K44" s="119">
        <f t="shared" si="53"/>
        <v>0.92</v>
      </c>
      <c r="L44" s="108">
        <f t="shared" si="54"/>
        <v>1562</v>
      </c>
      <c r="M44" s="114"/>
      <c r="N44" s="106">
        <v>15</v>
      </c>
      <c r="O44" s="107" t="s">
        <v>81</v>
      </c>
      <c r="P44" s="107" t="s">
        <v>99</v>
      </c>
      <c r="Q44" s="107"/>
      <c r="R44" s="135" t="str">
        <f t="shared" si="55"/>
        <v>不锈钢、铁艺防盗网</v>
      </c>
      <c r="S44" s="136"/>
      <c r="T44" s="109">
        <f>1.2*1.9*4</f>
        <v>9.12</v>
      </c>
      <c r="U44" s="96" t="str">
        <f t="shared" si="50"/>
        <v>㎡</v>
      </c>
      <c r="V44" s="108">
        <f t="shared" si="51"/>
        <v>150</v>
      </c>
      <c r="W44" s="119">
        <f t="shared" si="56"/>
        <v>0.92</v>
      </c>
      <c r="X44" s="108">
        <f t="shared" si="57"/>
        <v>1259</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4</v>
      </c>
      <c r="BE44" s="171">
        <f ca="1">IF(BJ44=0,0,IF(COUNTIF($BG44:$BG$107,BG44)&lt;2,1,0))</f>
        <v>1</v>
      </c>
      <c r="BF44" s="171">
        <v>7</v>
      </c>
      <c r="BG44" s="171" t="str">
        <f t="shared" si="66"/>
        <v>水泥地面</v>
      </c>
      <c r="BH44" s="219">
        <f t="shared" si="69"/>
        <v>59.98</v>
      </c>
      <c r="BI44" s="171" t="str">
        <f t="shared" si="67"/>
        <v>㎡</v>
      </c>
      <c r="BJ44" s="171">
        <f ca="1" t="shared" si="68"/>
        <v>2999</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1059</v>
      </c>
      <c r="EW44" s="45"/>
      <c r="EX44" s="45"/>
      <c r="EY44" s="45"/>
      <c r="EZ44" s="45"/>
      <c r="FA44" s="45"/>
      <c r="FB44" s="45"/>
      <c r="FC44" s="46"/>
    </row>
    <row r="45" ht="20.25" customHeight="1" spans="1:162">
      <c r="A45" s="105"/>
      <c r="B45" s="106">
        <v>16</v>
      </c>
      <c r="C45" s="107" t="s">
        <v>133</v>
      </c>
      <c r="D45" s="107" t="s">
        <v>140</v>
      </c>
      <c r="E45" s="107"/>
      <c r="F45" s="108" t="str">
        <f t="shared" si="52"/>
        <v>普通整体厨房</v>
      </c>
      <c r="G45" s="109">
        <v>3.8</v>
      </c>
      <c r="H45" s="109"/>
      <c r="I45" s="96" t="str">
        <f t="shared" si="48"/>
        <v>m</v>
      </c>
      <c r="J45" s="108">
        <f t="shared" si="49"/>
        <v>350</v>
      </c>
      <c r="K45" s="119">
        <f t="shared" si="53"/>
        <v>0.92</v>
      </c>
      <c r="L45" s="108">
        <f t="shared" si="54"/>
        <v>1224</v>
      </c>
      <c r="M45" s="114"/>
      <c r="N45" s="106">
        <v>16</v>
      </c>
      <c r="O45" s="107" t="s">
        <v>146</v>
      </c>
      <c r="P45" s="107" t="s">
        <v>149</v>
      </c>
      <c r="Q45" s="107"/>
      <c r="R45" s="135" t="str">
        <f t="shared" si="55"/>
        <v>彩钢单板隔热板（脊）</v>
      </c>
      <c r="S45" s="136"/>
      <c r="T45" s="109">
        <f>S6</f>
        <v>173.66</v>
      </c>
      <c r="U45" s="96" t="str">
        <f t="shared" si="50"/>
        <v>㎡</v>
      </c>
      <c r="V45" s="108">
        <f t="shared" si="51"/>
        <v>65</v>
      </c>
      <c r="W45" s="119">
        <f t="shared" si="56"/>
        <v>0.92</v>
      </c>
      <c r="X45" s="108">
        <f t="shared" si="57"/>
        <v>10385</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5</v>
      </c>
      <c r="BE45" s="171">
        <f ca="1">IF(BJ45=0,0,IF(COUNTIF($BG45:$BG$107,BG45)&lt;2,1,0))</f>
        <v>1</v>
      </c>
      <c r="BF45" s="171">
        <v>8</v>
      </c>
      <c r="BG45" s="171" t="str">
        <f t="shared" si="66"/>
        <v>广场砖、彩砖地面</v>
      </c>
      <c r="BH45" s="219">
        <f t="shared" si="69"/>
        <v>74.1</v>
      </c>
      <c r="BI45" s="171" t="str">
        <f t="shared" si="67"/>
        <v>㎡</v>
      </c>
      <c r="BJ45" s="171">
        <f ca="1" t="shared" si="68"/>
        <v>4446</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1060</v>
      </c>
      <c r="EW45" s="57" t="s">
        <v>1042</v>
      </c>
      <c r="EX45" s="57" t="s">
        <v>6</v>
      </c>
      <c r="EY45" s="57" t="s">
        <v>1061</v>
      </c>
      <c r="EZ45" s="57" t="s">
        <v>1060</v>
      </c>
      <c r="FA45" s="57" t="s">
        <v>1042</v>
      </c>
      <c r="FB45" s="57" t="s">
        <v>6</v>
      </c>
      <c r="FC45" s="57" t="s">
        <v>1061</v>
      </c>
      <c r="FE45" s="272" t="s">
        <v>1062</v>
      </c>
      <c r="FF45" s="272"/>
    </row>
    <row r="46" ht="20.25" customHeight="1" spans="1:162">
      <c r="A46" s="105"/>
      <c r="B46" s="106">
        <v>17</v>
      </c>
      <c r="C46" s="107" t="s">
        <v>10</v>
      </c>
      <c r="D46" s="107" t="s">
        <v>15</v>
      </c>
      <c r="E46" s="107"/>
      <c r="F46" s="108" t="str">
        <f t="shared" si="52"/>
        <v>外墙普通贴砖</v>
      </c>
      <c r="G46" s="109">
        <f>(10.5+16.6*2)*8.9*0.5-3*3.3*2-1.7*2.4*3+1.4*3.8*2</f>
        <v>173.065</v>
      </c>
      <c r="H46" s="109"/>
      <c r="I46" s="96" t="str">
        <f t="shared" si="48"/>
        <v>㎡</v>
      </c>
      <c r="J46" s="108">
        <f t="shared" si="49"/>
        <v>85</v>
      </c>
      <c r="K46" s="119">
        <f t="shared" si="53"/>
        <v>0.92</v>
      </c>
      <c r="L46" s="108">
        <f t="shared" si="54"/>
        <v>13534</v>
      </c>
      <c r="M46" s="114"/>
      <c r="N46" s="106">
        <v>17</v>
      </c>
      <c r="O46" s="107" t="s">
        <v>146</v>
      </c>
      <c r="P46" s="107" t="s">
        <v>162</v>
      </c>
      <c r="Q46" s="107"/>
      <c r="R46" s="135" t="str">
        <f t="shared" si="55"/>
        <v>彩钢板、镀锌板雨罩</v>
      </c>
      <c r="S46" s="136"/>
      <c r="T46" s="109">
        <f>16.8*0.8</f>
        <v>13.44</v>
      </c>
      <c r="U46" s="96" t="str">
        <f t="shared" si="50"/>
        <v>㎡</v>
      </c>
      <c r="V46" s="108">
        <f t="shared" si="51"/>
        <v>60</v>
      </c>
      <c r="W46" s="119">
        <f t="shared" si="56"/>
        <v>0.92</v>
      </c>
      <c r="X46" s="108">
        <f t="shared" si="57"/>
        <v>742</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6</v>
      </c>
      <c r="BE46" s="171">
        <f ca="1">IF(BJ46=0,0,IF(COUNTIF($BG46:$BG$107,BG46)&lt;2,1,0))</f>
        <v>1</v>
      </c>
      <c r="BF46" s="171">
        <v>9</v>
      </c>
      <c r="BG46" s="171" t="str">
        <f t="shared" si="66"/>
        <v>太阳能</v>
      </c>
      <c r="BH46" s="219">
        <f t="shared" si="69"/>
        <v>1</v>
      </c>
      <c r="BI46" s="171" t="str">
        <f t="shared" si="67"/>
        <v>台</v>
      </c>
      <c r="BJ46" s="171">
        <f ca="1" t="shared" si="68"/>
        <v>1000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13.3</v>
      </c>
      <c r="EX46" s="58" t="str">
        <f ca="1">IFERROR(VLOOKUP(FE46,$BD$38:$BJ$92,6,0),"")</f>
        <v>㎡</v>
      </c>
      <c r="EY46" s="59">
        <f ca="1">IF(EV46="","",SUMIF($BG$38:$BG$107,EV46,$BJ$38:$BJ$107))</f>
        <v>5090</v>
      </c>
      <c r="EZ46" s="59" t="str">
        <f ca="1">IFERROR(VLOOKUP(FF46,$BD$38:$BJ$92,4,0),"")</f>
        <v>影壁</v>
      </c>
      <c r="FA46" s="58">
        <f ca="1">IF(EZ46="","",SUMIF($BG$38:$BG$107,EZ46,$BH$38:$BH$107))</f>
        <v>13.6</v>
      </c>
      <c r="FB46" s="58" t="str">
        <f ca="1">IFERROR(VLOOKUP(FF46,$BD$38:$BJ$92,6,0),"")</f>
        <v>㎡</v>
      </c>
      <c r="FC46" s="59">
        <f ca="1">IF(EZ46="","",SUMIF($BG$38:$BG$107,EZ46,$BJ$38:$BJ$107))</f>
        <v>4896</v>
      </c>
      <c r="FE46" s="273">
        <v>1</v>
      </c>
      <c r="FF46" s="273">
        <v>2</v>
      </c>
    </row>
    <row r="47" ht="20.25" customHeight="1" spans="1:162">
      <c r="A47" s="105"/>
      <c r="B47" s="106">
        <v>18</v>
      </c>
      <c r="C47" s="107" t="s">
        <v>81</v>
      </c>
      <c r="D47" s="107" t="s">
        <v>99</v>
      </c>
      <c r="E47" s="107"/>
      <c r="F47" s="108" t="str">
        <f t="shared" si="52"/>
        <v>不锈钢、铁艺防盗网</v>
      </c>
      <c r="G47" s="109">
        <f>1.2*3</f>
        <v>3.6</v>
      </c>
      <c r="H47" s="109"/>
      <c r="I47" s="96" t="str">
        <f t="shared" si="48"/>
        <v>㎡</v>
      </c>
      <c r="J47" s="108">
        <f t="shared" si="49"/>
        <v>150</v>
      </c>
      <c r="K47" s="119">
        <f t="shared" si="53"/>
        <v>0.92</v>
      </c>
      <c r="L47" s="108">
        <f t="shared" si="54"/>
        <v>497</v>
      </c>
      <c r="M47" s="114"/>
      <c r="N47" s="106">
        <v>18</v>
      </c>
      <c r="O47" s="107" t="s">
        <v>164</v>
      </c>
      <c r="P47" s="107" t="s">
        <v>166</v>
      </c>
      <c r="Q47" s="107"/>
      <c r="R47" s="135" t="str">
        <f t="shared" si="55"/>
        <v>不锈钢、铁艺扶手</v>
      </c>
      <c r="S47" s="136"/>
      <c r="T47" s="109">
        <v>7.5</v>
      </c>
      <c r="U47" s="96" t="str">
        <f t="shared" si="50"/>
        <v>m</v>
      </c>
      <c r="V47" s="108">
        <f t="shared" si="51"/>
        <v>180</v>
      </c>
      <c r="W47" s="119">
        <f t="shared" si="56"/>
        <v>0.92</v>
      </c>
      <c r="X47" s="108">
        <f t="shared" si="57"/>
        <v>1242</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7</v>
      </c>
      <c r="BE47" s="171">
        <f ca="1">IF(BJ47=0,0,IF(COUNTIF($BG47:$BG$107,BG47)&lt;2,1,0))</f>
        <v>1</v>
      </c>
      <c r="BF47" s="171">
        <v>10</v>
      </c>
      <c r="BG47" s="171" t="str">
        <f t="shared" si="66"/>
        <v>空调</v>
      </c>
      <c r="BH47" s="219">
        <f t="shared" si="69"/>
        <v>9</v>
      </c>
      <c r="BI47" s="171" t="str">
        <f t="shared" si="67"/>
        <v>台</v>
      </c>
      <c r="BJ47" s="171">
        <f ca="1" t="shared" si="68"/>
        <v>3600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砖墙</v>
      </c>
      <c r="EW47" s="58">
        <f ca="1">IF(EV47="","",SUMIF($BG$38:$BG$107,EV47,$BH$38:$BH$107))</f>
        <v>72.84</v>
      </c>
      <c r="EX47" s="58" t="str">
        <f ca="1">IFERROR(VLOOKUP(FE47,$BD$38:$BJ$92,6,0),"")</f>
        <v>㎡</v>
      </c>
      <c r="EY47" s="59">
        <f ca="1">IF(EV47="","",SUMIF($BG$38:$BG$107,EV47,$BJ$38:$BJ$107))</f>
        <v>20210</v>
      </c>
      <c r="EZ47" s="59" t="str">
        <f ca="1">IFERROR(VLOOKUP(FF47,$BD$38:$BJ$92,4,0),"")</f>
        <v>水泥地面</v>
      </c>
      <c r="FA47" s="58">
        <f ca="1">IF(EZ47="","",SUMIF($BG$38:$BG$107,EZ47,$BH$38:$BH$107))</f>
        <v>59.98</v>
      </c>
      <c r="FB47" s="58" t="str">
        <f ca="1">IFERROR(VLOOKUP(FF47,$BD$38:$BJ$92,6,0),"")</f>
        <v>㎡</v>
      </c>
      <c r="FC47" s="59">
        <f ca="1">IF(EZ47="","",SUMIF($BG$38:$BG$107,EZ47,$BJ$38:$BJ$107))</f>
        <v>2999</v>
      </c>
      <c r="FE47" s="273">
        <v>3</v>
      </c>
      <c r="FF47" s="273">
        <v>4</v>
      </c>
    </row>
    <row r="48" ht="20.25" customHeight="1" spans="1:162">
      <c r="A48" s="105"/>
      <c r="B48" s="106">
        <v>19</v>
      </c>
      <c r="C48" s="107" t="s">
        <v>146</v>
      </c>
      <c r="D48" s="107"/>
      <c r="E48" s="107"/>
      <c r="F48" s="108" t="s">
        <v>1063</v>
      </c>
      <c r="G48" s="109">
        <f>4.1*1.2</f>
        <v>4.92</v>
      </c>
      <c r="H48" s="109"/>
      <c r="I48" s="96" t="e">
        <f t="shared" si="48"/>
        <v>#N/A</v>
      </c>
      <c r="J48" s="108">
        <v>100</v>
      </c>
      <c r="K48" s="119">
        <f t="shared" si="53"/>
        <v>0.92</v>
      </c>
      <c r="L48" s="108">
        <f t="shared" si="54"/>
        <v>453</v>
      </c>
      <c r="M48" s="114"/>
      <c r="N48" s="106">
        <v>19</v>
      </c>
      <c r="O48" s="107"/>
      <c r="P48" s="107"/>
      <c r="Q48" s="107"/>
      <c r="R48" s="135">
        <f t="shared" si="55"/>
        <v>0</v>
      </c>
      <c r="S48" s="136"/>
      <c r="T48" s="109"/>
      <c r="U48" s="96" t="e">
        <f t="shared" si="50"/>
        <v>#N/A</v>
      </c>
      <c r="V48" s="108" t="e">
        <f t="shared" si="51"/>
        <v>#N/A</v>
      </c>
      <c r="W48" s="119">
        <f t="shared" si="56"/>
        <v>0.92</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8</v>
      </c>
      <c r="BE48" s="171">
        <f ca="1">IF(BJ48=0,0,IF(COUNTIF($BG48:$BG$107,BG48)&lt;2,1,0))</f>
        <v>1</v>
      </c>
      <c r="BF48" s="171">
        <v>11</v>
      </c>
      <c r="BG48" s="171" t="str">
        <f t="shared" si="66"/>
        <v>宽带</v>
      </c>
      <c r="BH48" s="219">
        <f t="shared" si="69"/>
        <v>1</v>
      </c>
      <c r="BI48" s="171" t="str">
        <f t="shared" si="67"/>
        <v>条</v>
      </c>
      <c r="BJ48" s="171">
        <f ca="1" t="shared" si="68"/>
        <v>100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广场砖、彩砖地面</v>
      </c>
      <c r="EW48" s="58">
        <f ca="1">IF(EV48="","",SUMIF($BG$38:$BG$107,EV48,$BH$38:$BH$107))</f>
        <v>74.1</v>
      </c>
      <c r="EX48" s="58" t="str">
        <f ca="1">IFERROR(VLOOKUP(FE48,$BD$38:$BJ$92,6,0),"")</f>
        <v>㎡</v>
      </c>
      <c r="EY48" s="59">
        <f ca="1">IF(EV48="","",SUMIF($BG$38:$BG$107,EV48,$BJ$38:$BJ$107))</f>
        <v>4446</v>
      </c>
      <c r="EZ48" s="59" t="str">
        <f ca="1">IFERROR(VLOOKUP(FF48,$BD$38:$BJ$92,4,0),"")</f>
        <v>太阳能</v>
      </c>
      <c r="FA48" s="58">
        <f ca="1">IF(EZ48="","",SUMIF($BG$38:$BG$107,EZ48,$BH$38:$BH$107))</f>
        <v>1</v>
      </c>
      <c r="FB48" s="58" t="str">
        <f ca="1">IFERROR(VLOOKUP(FF48,$BD$38:$BJ$92,6,0),"")</f>
        <v>台</v>
      </c>
      <c r="FC48" s="59">
        <f ca="1">IF(EZ48="","",SUMIF($BG$38:$BG$107,EZ48,$BJ$38:$BJ$107))</f>
        <v>1000</v>
      </c>
      <c r="FE48" s="273">
        <v>5</v>
      </c>
      <c r="FF48" s="273">
        <v>6</v>
      </c>
    </row>
    <row r="49" ht="20.25" customHeight="1" spans="1:162">
      <c r="A49" s="105"/>
      <c r="B49" s="106">
        <v>20</v>
      </c>
      <c r="C49" s="107" t="s">
        <v>146</v>
      </c>
      <c r="D49" s="107" t="s">
        <v>158</v>
      </c>
      <c r="E49" s="107"/>
      <c r="F49" s="108" t="str">
        <f t="shared" si="52"/>
        <v>琉璃瓦屋檐（≥0.8m）</v>
      </c>
      <c r="G49" s="109">
        <f>4.1+1.2*2</f>
        <v>6.5</v>
      </c>
      <c r="H49" s="109"/>
      <c r="I49" s="96" t="str">
        <f t="shared" si="48"/>
        <v>m</v>
      </c>
      <c r="J49" s="108">
        <f t="shared" si="49"/>
        <v>300</v>
      </c>
      <c r="K49" s="119">
        <f t="shared" si="53"/>
        <v>0.92</v>
      </c>
      <c r="L49" s="108">
        <f t="shared" si="54"/>
        <v>1794</v>
      </c>
      <c r="M49" s="114"/>
      <c r="N49" s="106">
        <v>20</v>
      </c>
      <c r="O49" s="107"/>
      <c r="P49" s="107"/>
      <c r="Q49" s="107"/>
      <c r="R49" s="135">
        <f t="shared" si="55"/>
        <v>0</v>
      </c>
      <c r="S49" s="136"/>
      <c r="T49" s="109"/>
      <c r="U49" s="96" t="e">
        <f t="shared" si="50"/>
        <v>#N/A</v>
      </c>
      <c r="V49" s="108" t="e">
        <f t="shared" si="51"/>
        <v>#N/A</v>
      </c>
      <c r="W49" s="119">
        <f t="shared" si="56"/>
        <v>0.92</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9</v>
      </c>
      <c r="BE49" s="171">
        <f ca="1">IF(BJ49=0,0,IF(COUNTIF($BG49:$BG$107,BG49)&lt;2,1,0))</f>
        <v>1</v>
      </c>
      <c r="BF49" s="171">
        <v>12</v>
      </c>
      <c r="BG49" s="171" t="str">
        <f t="shared" si="66"/>
        <v>监控摄像头</v>
      </c>
      <c r="BH49" s="219">
        <f t="shared" si="69"/>
        <v>3</v>
      </c>
      <c r="BI49" s="171" t="str">
        <f t="shared" si="67"/>
        <v>个</v>
      </c>
      <c r="BJ49" s="171">
        <f ca="1" t="shared" si="68"/>
        <v>600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空调</v>
      </c>
      <c r="EW49" s="58">
        <f ca="1">IF(EV49="","",SUMIF($BG$38:$BG$107,EV49,$BH$38:$BH$107))</f>
        <v>9</v>
      </c>
      <c r="EX49" s="58" t="str">
        <f ca="1">IFERROR(VLOOKUP(FE49,$BD$38:$BJ$92,6,0),"")</f>
        <v>台</v>
      </c>
      <c r="EY49" s="59">
        <f ca="1">IF(EV49="","",SUMIF($BG$38:$BG$107,EV49,$BJ$38:$BJ$107))</f>
        <v>3600</v>
      </c>
      <c r="EZ49" s="59" t="str">
        <f ca="1">IFERROR(VLOOKUP(FF49,$BD$38:$BJ$92,4,0),"")</f>
        <v>宽带</v>
      </c>
      <c r="FA49" s="58">
        <f ca="1">IF(EZ49="","",SUMIF($BG$38:$BG$107,EZ49,$BH$38:$BH$107))</f>
        <v>1</v>
      </c>
      <c r="FB49" s="58" t="str">
        <f ca="1">IFERROR(VLOOKUP(FF49,$BD$38:$BJ$92,6,0),"")</f>
        <v>条</v>
      </c>
      <c r="FC49" s="59">
        <f ca="1">IF(EZ49="","",SUMIF($BG$38:$BG$107,EZ49,$BJ$38:$BJ$107))</f>
        <v>100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0.92</v>
      </c>
      <c r="L50" s="108">
        <f t="shared" si="54"/>
        <v>0</v>
      </c>
      <c r="M50" s="114"/>
      <c r="N50" s="106">
        <v>21</v>
      </c>
      <c r="O50" s="107"/>
      <c r="P50" s="107"/>
      <c r="Q50" s="107"/>
      <c r="R50" s="135">
        <f t="shared" si="55"/>
        <v>0</v>
      </c>
      <c r="S50" s="136"/>
      <c r="T50" s="109"/>
      <c r="U50" s="96" t="e">
        <f t="shared" si="50"/>
        <v>#N/A</v>
      </c>
      <c r="V50" s="108" t="e">
        <f t="shared" si="51"/>
        <v>#N/A</v>
      </c>
      <c r="W50" s="119">
        <f t="shared" si="56"/>
        <v>0.92</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台阶</v>
      </c>
      <c r="BH50" s="219">
        <f t="shared" si="69"/>
        <v>2.1</v>
      </c>
      <c r="BI50" s="171" t="str">
        <f t="shared" si="67"/>
        <v>㎡</v>
      </c>
      <c r="BJ50" s="171">
        <f ca="1" t="shared" si="68"/>
        <v>945</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监控摄像头</v>
      </c>
      <c r="EW50" s="58">
        <f ca="1">IF(EV50="","",SUMIF($BG$38:$BG$107,EV50,$BH$38:$BH$107))</f>
        <v>3</v>
      </c>
      <c r="EX50" s="58" t="str">
        <f ca="1">IFERROR(VLOOKUP(FE50,$BD$38:$BJ$92,6,0),"")</f>
        <v>个</v>
      </c>
      <c r="EY50" s="59">
        <f ca="1">IF(EV50="","",SUMIF($BG$38:$BG$107,EV50,$BJ$38:$BJ$107))</f>
        <v>600</v>
      </c>
      <c r="EZ50" s="59" t="str">
        <f ca="1">IFERROR(VLOOKUP(FF50,$BD$38:$BJ$92,4,0),"")</f>
        <v>台阶</v>
      </c>
      <c r="FA50" s="58">
        <f ca="1">IF(EZ50="","",SUMIF($BG$38:$BG$107,EZ50,$BH$38:$BH$107))</f>
        <v>3.06</v>
      </c>
      <c r="FB50" s="58" t="str">
        <f ca="1">IFERROR(VLOOKUP(FF50,$BD$38:$BJ$92,6,0),"")</f>
        <v>㎡</v>
      </c>
      <c r="FC50" s="59">
        <f ca="1">IF(EZ50="","",SUMIF($BG$38:$BG$107,EZ50,$BJ$38:$BJ$107))</f>
        <v>1281</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0.92</v>
      </c>
      <c r="L51" s="108">
        <f t="shared" si="54"/>
        <v>0</v>
      </c>
      <c r="M51" s="114"/>
      <c r="N51" s="106">
        <v>22</v>
      </c>
      <c r="O51" s="107"/>
      <c r="P51" s="107"/>
      <c r="Q51" s="107"/>
      <c r="R51" s="135">
        <f t="shared" ref="R51:R52" si="70">+P51</f>
        <v>0</v>
      </c>
      <c r="S51" s="136"/>
      <c r="T51" s="109"/>
      <c r="U51" s="96" t="e">
        <f t="shared" si="50"/>
        <v>#N/A</v>
      </c>
      <c r="V51" s="108" t="e">
        <f t="shared" si="51"/>
        <v>#N/A</v>
      </c>
      <c r="W51" s="119">
        <f t="shared" si="56"/>
        <v>0.92</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10</v>
      </c>
      <c r="BE51" s="171">
        <f ca="1">IF(BJ51=0,0,IF(COUNTIF($BG51:$BG$107,BG51)&lt;2,1,0))</f>
        <v>1</v>
      </c>
      <c r="BF51" s="171">
        <v>14</v>
      </c>
      <c r="BG51" s="171" t="str">
        <f t="shared" si="66"/>
        <v>台阶</v>
      </c>
      <c r="BH51" s="219">
        <f t="shared" si="69"/>
        <v>0.96</v>
      </c>
      <c r="BI51" s="171" t="str">
        <f t="shared" si="67"/>
        <v>㎡</v>
      </c>
      <c r="BJ51" s="171">
        <f ca="1" t="shared" si="68"/>
        <v>336</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0.92</v>
      </c>
      <c r="L52" s="108">
        <f t="shared" si="54"/>
        <v>0</v>
      </c>
      <c r="M52" s="114"/>
      <c r="N52" s="106">
        <v>23</v>
      </c>
      <c r="O52" s="107"/>
      <c r="P52" s="107"/>
      <c r="Q52" s="107"/>
      <c r="R52" s="135">
        <f t="shared" si="70"/>
        <v>0</v>
      </c>
      <c r="S52" s="136"/>
      <c r="T52" s="109"/>
      <c r="U52" s="96" t="e">
        <f t="shared" si="50"/>
        <v>#N/A</v>
      </c>
      <c r="V52" s="108" t="e">
        <f t="shared" si="51"/>
        <v>#N/A</v>
      </c>
      <c r="W52" s="119">
        <f t="shared" si="56"/>
        <v>0.92</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11</v>
      </c>
      <c r="BE52" s="171">
        <f ca="1">IF(BJ52=0,0,IF(COUNTIF($BG52:$BG$107,BG52)&lt;2,1,0))</f>
        <v>1</v>
      </c>
      <c r="BF52" s="171">
        <v>15</v>
      </c>
      <c r="BG52" s="171" t="str">
        <f t="shared" ref="BG52:BG71" si="71">F200</f>
        <v>渗水井</v>
      </c>
      <c r="BH52" s="219">
        <f t="shared" si="69"/>
        <v>1</v>
      </c>
      <c r="BI52" s="171" t="str">
        <f t="shared" ref="BI52:BI71" si="72">I200</f>
        <v>个</v>
      </c>
      <c r="BJ52" s="171">
        <f ca="1" t="shared" ref="BJ52:BJ71" si="73">L200</f>
        <v>600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0.92</v>
      </c>
      <c r="L53" s="108">
        <f t="shared" si="54"/>
        <v>0</v>
      </c>
      <c r="M53" s="114"/>
      <c r="N53" s="106">
        <v>24</v>
      </c>
      <c r="O53" s="107"/>
      <c r="P53" s="107"/>
      <c r="Q53" s="107"/>
      <c r="R53" s="135">
        <f t="shared" ref="R53:R59" si="74">+P53</f>
        <v>0</v>
      </c>
      <c r="S53" s="136"/>
      <c r="T53" s="109"/>
      <c r="U53" s="96" t="e">
        <f t="shared" si="50"/>
        <v>#N/A</v>
      </c>
      <c r="V53" s="108" t="e">
        <f t="shared" si="51"/>
        <v>#N/A</v>
      </c>
      <c r="W53" s="119">
        <f t="shared" si="56"/>
        <v>0.92</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12</v>
      </c>
      <c r="BE53" s="171">
        <f ca="1">IF(BJ53=0,0,IF(COUNTIF($BG53:$BG$107,BG53)&lt;2,1,0))</f>
        <v>1</v>
      </c>
      <c r="BF53" s="171">
        <v>16</v>
      </c>
      <c r="BG53" s="171" t="str">
        <f t="shared" si="71"/>
        <v>热水器</v>
      </c>
      <c r="BH53" s="219">
        <f t="shared" si="69"/>
        <v>1</v>
      </c>
      <c r="BI53" s="171" t="str">
        <f t="shared" si="72"/>
        <v>台</v>
      </c>
      <c r="BJ53" s="171">
        <f ca="1" t="shared" si="73"/>
        <v>500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0.92</v>
      </c>
      <c r="L54" s="108">
        <f t="shared" si="54"/>
        <v>0</v>
      </c>
      <c r="M54" s="114"/>
      <c r="N54" s="106">
        <v>25</v>
      </c>
      <c r="O54" s="107"/>
      <c r="P54" s="107"/>
      <c r="Q54" s="107"/>
      <c r="R54" s="135">
        <f t="shared" si="74"/>
        <v>0</v>
      </c>
      <c r="S54" s="136"/>
      <c r="T54" s="109"/>
      <c r="U54" s="96" t="e">
        <f t="shared" si="50"/>
        <v>#N/A</v>
      </c>
      <c r="V54" s="108" t="e">
        <f t="shared" si="51"/>
        <v>#N/A</v>
      </c>
      <c r="W54" s="119">
        <f t="shared" si="56"/>
        <v>0.92</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13</v>
      </c>
      <c r="BE54" s="171">
        <f ca="1">IF(BJ54=0,0,IF(COUNTIF($BG54:$BG$107,BG54)&lt;2,1,0))</f>
        <v>1</v>
      </c>
      <c r="BF54" s="171">
        <v>17</v>
      </c>
      <c r="BG54" s="171" t="str">
        <f t="shared" si="71"/>
        <v>压力水罐</v>
      </c>
      <c r="BH54" s="219">
        <f t="shared" si="69"/>
        <v>1</v>
      </c>
      <c r="BI54" s="171" t="str">
        <f t="shared" si="72"/>
        <v>套</v>
      </c>
      <c r="BJ54" s="171">
        <f ca="1" t="shared" si="73"/>
        <v>800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0.92</v>
      </c>
      <c r="L55" s="108">
        <f t="shared" si="54"/>
        <v>0</v>
      </c>
      <c r="M55" s="114"/>
      <c r="N55" s="106">
        <v>26</v>
      </c>
      <c r="O55" s="107"/>
      <c r="P55" s="107"/>
      <c r="Q55" s="107"/>
      <c r="R55" s="135">
        <f t="shared" si="74"/>
        <v>0</v>
      </c>
      <c r="S55" s="136"/>
      <c r="T55" s="109"/>
      <c r="U55" s="96" t="e">
        <f t="shared" si="50"/>
        <v>#N/A</v>
      </c>
      <c r="V55" s="108" t="e">
        <f t="shared" si="51"/>
        <v>#N/A</v>
      </c>
      <c r="W55" s="119">
        <f t="shared" si="56"/>
        <v>0.92</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14</v>
      </c>
      <c r="BE55" s="171">
        <f ca="1">IF(BJ55=0,0,IF(COUNTIF($BG55:$BG$107,BG55)&lt;2,1,0))</f>
        <v>1</v>
      </c>
      <c r="BF55" s="171">
        <v>18</v>
      </c>
      <c r="BG55" s="171" t="str">
        <f t="shared" si="71"/>
        <v>塑料水箱</v>
      </c>
      <c r="BH55" s="219">
        <f t="shared" si="69"/>
        <v>1</v>
      </c>
      <c r="BI55" s="171" t="str">
        <f t="shared" si="72"/>
        <v>个</v>
      </c>
      <c r="BJ55" s="171">
        <f ca="1" t="shared" si="73"/>
        <v>400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0.92</v>
      </c>
      <c r="L56" s="108">
        <f t="shared" si="54"/>
        <v>0</v>
      </c>
      <c r="M56" s="114"/>
      <c r="N56" s="106">
        <v>27</v>
      </c>
      <c r="O56" s="107"/>
      <c r="P56" s="107"/>
      <c r="Q56" s="107"/>
      <c r="R56" s="135">
        <f t="shared" si="74"/>
        <v>0</v>
      </c>
      <c r="S56" s="136"/>
      <c r="T56" s="109"/>
      <c r="U56" s="96" t="e">
        <f t="shared" si="50"/>
        <v>#N/A</v>
      </c>
      <c r="V56" s="108" t="e">
        <f t="shared" si="51"/>
        <v>#N/A</v>
      </c>
      <c r="W56" s="119">
        <f t="shared" si="56"/>
        <v>0.92</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0.92</v>
      </c>
      <c r="L57" s="108">
        <f t="shared" si="54"/>
        <v>0</v>
      </c>
      <c r="M57" s="114"/>
      <c r="N57" s="106">
        <v>28</v>
      </c>
      <c r="O57" s="107"/>
      <c r="P57" s="107"/>
      <c r="Q57" s="107"/>
      <c r="R57" s="135">
        <f t="shared" si="74"/>
        <v>0</v>
      </c>
      <c r="S57" s="136"/>
      <c r="T57" s="109"/>
      <c r="U57" s="96" t="e">
        <f t="shared" si="50"/>
        <v>#N/A</v>
      </c>
      <c r="V57" s="108" t="e">
        <f t="shared" si="51"/>
        <v>#N/A</v>
      </c>
      <c r="W57" s="119">
        <f t="shared" si="56"/>
        <v>0.92</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0.92</v>
      </c>
      <c r="L58" s="108">
        <f t="shared" si="54"/>
        <v>0</v>
      </c>
      <c r="M58" s="114"/>
      <c r="N58" s="106">
        <v>29</v>
      </c>
      <c r="O58" s="107"/>
      <c r="P58" s="107"/>
      <c r="Q58" s="107"/>
      <c r="R58" s="135">
        <f t="shared" si="74"/>
        <v>0</v>
      </c>
      <c r="S58" s="136"/>
      <c r="T58" s="109"/>
      <c r="U58" s="96" t="e">
        <f t="shared" si="50"/>
        <v>#N/A</v>
      </c>
      <c r="V58" s="108" t="e">
        <f t="shared" si="51"/>
        <v>#N/A</v>
      </c>
      <c r="W58" s="119">
        <f t="shared" si="56"/>
        <v>0.92</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0.92</v>
      </c>
      <c r="L59" s="108">
        <f t="shared" si="54"/>
        <v>0</v>
      </c>
      <c r="M59" s="114"/>
      <c r="N59" s="106">
        <v>30</v>
      </c>
      <c r="O59" s="107"/>
      <c r="P59" s="107"/>
      <c r="Q59" s="107"/>
      <c r="R59" s="135">
        <f t="shared" si="74"/>
        <v>0</v>
      </c>
      <c r="S59" s="136"/>
      <c r="T59" s="109"/>
      <c r="U59" s="96" t="e">
        <f t="shared" si="50"/>
        <v>#N/A</v>
      </c>
      <c r="V59" s="108" t="e">
        <f t="shared" si="51"/>
        <v>#N/A</v>
      </c>
      <c r="W59" s="119">
        <f t="shared" si="56"/>
        <v>0.92</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1064</v>
      </c>
      <c r="D60" s="107"/>
      <c r="E60" s="107"/>
      <c r="F60" s="112"/>
      <c r="G60" s="109"/>
      <c r="H60" s="109"/>
      <c r="I60" s="92"/>
      <c r="J60" s="120"/>
      <c r="K60" s="120"/>
      <c r="L60" s="96">
        <f>SUM(L30:L59)</f>
        <v>72446</v>
      </c>
      <c r="M60" s="121"/>
      <c r="N60" s="111"/>
      <c r="O60" s="107" t="s">
        <v>1064</v>
      </c>
      <c r="P60" s="107"/>
      <c r="Q60" s="107"/>
      <c r="R60" s="112"/>
      <c r="S60" s="112"/>
      <c r="T60" s="109"/>
      <c r="U60" s="92"/>
      <c r="V60" s="120"/>
      <c r="W60" s="120"/>
      <c r="X60" s="96">
        <f>SUM(X30:X59)</f>
        <v>97994</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渗水井</v>
      </c>
      <c r="EW60" s="58">
        <f ca="1" t="shared" ref="EW60:EW71" si="76">IF(EV60="","",SUMIF($BG$38:$BG$107,EV60,$BH$38:$BH$107))</f>
        <v>1</v>
      </c>
      <c r="EX60" s="58" t="str">
        <f ca="1" t="shared" ref="EX60:EX71" si="77">IFERROR(VLOOKUP(FE60,$BD$38:$BJ$92,6,0),"")</f>
        <v>个</v>
      </c>
      <c r="EY60" s="59">
        <f ca="1" t="shared" ref="EY60:EY71" si="78">IF(EV60="","",SUMIF($BG$38:$BG$107,EV60,$BJ$38:$BJ$107))</f>
        <v>600</v>
      </c>
      <c r="EZ60" s="59" t="str">
        <f ca="1" t="shared" ref="EZ60:EZ70" si="79">IFERROR(VLOOKUP(FF60,$BD$38:$BJ$92,4,0),"")</f>
        <v>热水器</v>
      </c>
      <c r="FA60" s="58">
        <f ca="1" t="shared" ref="FA60:FA70" si="80">IF(EZ60="","",SUMIF($BG$38:$BG$107,EZ60,$BH$38:$BH$107))</f>
        <v>1</v>
      </c>
      <c r="FB60" s="58" t="str">
        <f ca="1" t="shared" ref="FB60:FB70" si="81">IFERROR(VLOOKUP(FF60,$BD$38:$BJ$92,6,0),"")</f>
        <v>台</v>
      </c>
      <c r="FC60" s="59">
        <f ca="1" t="shared" ref="FC60:FC70" si="82">IF(EZ60="","",SUMIF($BG$38:$BG$107,EZ60,$BJ$38:$BJ$107))</f>
        <v>500</v>
      </c>
      <c r="FE60" s="273">
        <v>11</v>
      </c>
      <c r="FF60" s="273">
        <v>12</v>
      </c>
    </row>
    <row r="61" ht="20.25" customHeight="1" spans="1:162">
      <c r="A61" s="113" t="str">
        <f>C8&amp;"装饰装修"</f>
        <v>F2装饰装修</v>
      </c>
      <c r="B61" s="104" t="s">
        <v>3</v>
      </c>
      <c r="C61" s="104" t="s">
        <v>2</v>
      </c>
      <c r="D61" s="104" t="s">
        <v>1041</v>
      </c>
      <c r="E61" s="104"/>
      <c r="F61" s="91" t="s">
        <v>435</v>
      </c>
      <c r="G61" s="91" t="s">
        <v>1042</v>
      </c>
      <c r="H61" s="91"/>
      <c r="I61" s="91" t="s">
        <v>6</v>
      </c>
      <c r="J61" s="91" t="s">
        <v>9</v>
      </c>
      <c r="K61" s="117" t="s">
        <v>1043</v>
      </c>
      <c r="L61" s="91" t="s">
        <v>1044</v>
      </c>
      <c r="M61" s="113" t="str">
        <f>C10&amp;"装饰装修"</f>
        <v>F3装饰装修</v>
      </c>
      <c r="N61" s="104" t="s">
        <v>3</v>
      </c>
      <c r="O61" s="104" t="s">
        <v>2</v>
      </c>
      <c r="P61" s="118" t="s">
        <v>1041</v>
      </c>
      <c r="Q61" s="134"/>
      <c r="R61" s="91" t="s">
        <v>435</v>
      </c>
      <c r="S61" s="91"/>
      <c r="T61" s="91" t="s">
        <v>1042</v>
      </c>
      <c r="U61" s="91" t="s">
        <v>6</v>
      </c>
      <c r="V61" s="91" t="s">
        <v>9</v>
      </c>
      <c r="W61" s="117" t="s">
        <v>1043</v>
      </c>
      <c r="X61" s="91" t="s">
        <v>1044</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压力水罐</v>
      </c>
      <c r="EW61" s="58">
        <f ca="1" t="shared" si="76"/>
        <v>1</v>
      </c>
      <c r="EX61" s="58" t="str">
        <f ca="1" t="shared" si="77"/>
        <v>套</v>
      </c>
      <c r="EY61" s="59">
        <f ca="1" t="shared" si="78"/>
        <v>800</v>
      </c>
      <c r="EZ61" s="59" t="str">
        <f ca="1" t="shared" si="79"/>
        <v>塑料水箱</v>
      </c>
      <c r="FA61" s="58">
        <f ca="1" t="shared" si="80"/>
        <v>1</v>
      </c>
      <c r="FB61" s="58" t="str">
        <f ca="1" t="shared" si="81"/>
        <v>个</v>
      </c>
      <c r="FC61" s="59">
        <f ca="1" t="shared" si="82"/>
        <v>400</v>
      </c>
      <c r="FE61" s="273">
        <v>13</v>
      </c>
      <c r="FF61" s="273">
        <v>14</v>
      </c>
    </row>
    <row r="62" ht="20.25" customHeight="1" spans="1:162">
      <c r="A62" s="114"/>
      <c r="B62" s="106">
        <v>1</v>
      </c>
      <c r="C62" s="107" t="s">
        <v>30</v>
      </c>
      <c r="D62" s="107" t="s">
        <v>43</v>
      </c>
      <c r="E62" s="107"/>
      <c r="F62" s="108" t="str">
        <f>+D62</f>
        <v>80地砖</v>
      </c>
      <c r="G62" s="109">
        <f>S8</f>
        <v>45.86</v>
      </c>
      <c r="H62" s="109"/>
      <c r="I62" s="96" t="str">
        <f t="shared" ref="I62:I91" si="83">VLOOKUP(F62,价格表,2,0)</f>
        <v>㎡</v>
      </c>
      <c r="J62" s="108">
        <f t="shared" ref="J62:J82" si="84">VLOOKUP(F62,价格表,5,0)</f>
        <v>110</v>
      </c>
      <c r="K62" s="119">
        <f>$V$9</f>
        <v>0.88</v>
      </c>
      <c r="L62" s="108">
        <f>ROUND(IFERROR(ROUND(G62,2)*J62*K62,),0)</f>
        <v>4439</v>
      </c>
      <c r="M62" s="114"/>
      <c r="N62" s="106">
        <v>1</v>
      </c>
      <c r="O62" s="107" t="s">
        <v>61</v>
      </c>
      <c r="P62" s="107" t="s">
        <v>66</v>
      </c>
      <c r="Q62" s="107"/>
      <c r="R62" s="135" t="str">
        <f>+P62</f>
        <v>普通石膏板吊顶</v>
      </c>
      <c r="S62" s="136"/>
      <c r="T62" s="109">
        <f>S10</f>
        <v>48.16</v>
      </c>
      <c r="U62" s="96" t="str">
        <f t="shared" ref="U62:U81" si="85">VLOOKUP(R62,价格表,2,0)</f>
        <v>㎡</v>
      </c>
      <c r="V62" s="108">
        <f t="shared" ref="V62:V81" si="86">VLOOKUP(R62,价格表,5,0)</f>
        <v>30</v>
      </c>
      <c r="W62" s="119">
        <f>$V$11</f>
        <v>0.88</v>
      </c>
      <c r="X62" s="108">
        <f>ROUND(IFERROR(ROUND(T62,2)*V62*W62,),0)</f>
        <v>1271</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P1</v>
      </c>
      <c r="EW62" s="58">
        <f ca="1" t="shared" si="76"/>
        <v>6.11</v>
      </c>
      <c r="EX62" s="58" t="str">
        <f ca="1" t="shared" si="77"/>
        <v>㎡</v>
      </c>
      <c r="EY62" s="59">
        <f ca="1" t="shared" si="78"/>
        <v>1482</v>
      </c>
      <c r="EZ62" s="59" t="str">
        <f ca="1" t="shared" si="79"/>
        <v>P2</v>
      </c>
      <c r="FA62" s="58">
        <f ca="1" t="shared" si="80"/>
        <v>30.67</v>
      </c>
      <c r="FB62" s="58" t="str">
        <f ca="1" t="shared" si="81"/>
        <v>㎡</v>
      </c>
      <c r="FC62" s="59">
        <f ca="1" t="shared" si="82"/>
        <v>1651</v>
      </c>
      <c r="FE62" s="273">
        <v>15</v>
      </c>
      <c r="FF62" s="273">
        <v>16</v>
      </c>
    </row>
    <row r="63" ht="20.25" customHeight="1" spans="1:162">
      <c r="A63" s="114"/>
      <c r="B63" s="106">
        <v>2</v>
      </c>
      <c r="C63" s="107" t="s">
        <v>61</v>
      </c>
      <c r="D63" s="107" t="s">
        <v>66</v>
      </c>
      <c r="E63" s="107"/>
      <c r="F63" s="108" t="str">
        <f t="shared" ref="F63:F91" si="87">+D63</f>
        <v>普通石膏板吊顶</v>
      </c>
      <c r="G63" s="109">
        <f>G62</f>
        <v>45.86</v>
      </c>
      <c r="H63" s="109"/>
      <c r="I63" s="96" t="str">
        <f t="shared" si="83"/>
        <v>㎡</v>
      </c>
      <c r="J63" s="108">
        <f t="shared" si="84"/>
        <v>30</v>
      </c>
      <c r="K63" s="119">
        <f t="shared" ref="K63:K91" si="88">$V$9</f>
        <v>0.88</v>
      </c>
      <c r="L63" s="108">
        <f t="shared" ref="L63:L91" si="89">ROUND(IFERROR(ROUND(G63,2)*J63*K63,),0)</f>
        <v>1211</v>
      </c>
      <c r="M63" s="114"/>
      <c r="N63" s="106">
        <v>2</v>
      </c>
      <c r="O63" s="107" t="s">
        <v>10</v>
      </c>
      <c r="P63" s="107" t="s">
        <v>15</v>
      </c>
      <c r="Q63" s="107"/>
      <c r="R63" s="135" t="str">
        <f t="shared" ref="R63:R82" si="90">+P63</f>
        <v>外墙普通贴砖</v>
      </c>
      <c r="S63" s="136"/>
      <c r="T63" s="109">
        <f>7.4*1.2</f>
        <v>8.88</v>
      </c>
      <c r="U63" s="96" t="str">
        <f t="shared" si="85"/>
        <v>㎡</v>
      </c>
      <c r="V63" s="108">
        <f t="shared" si="86"/>
        <v>85</v>
      </c>
      <c r="W63" s="119">
        <f t="shared" ref="W63:W91" si="91">$V$11</f>
        <v>0.88</v>
      </c>
      <c r="X63" s="108">
        <f t="shared" ref="X63:X91" si="92">ROUND(IFERROR(ROUND(T63,2)*V63*W63,),0)</f>
        <v>664</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t="s">
        <v>146</v>
      </c>
      <c r="D64" s="107" t="s">
        <v>162</v>
      </c>
      <c r="E64" s="107"/>
      <c r="F64" s="108" t="str">
        <f t="shared" si="87"/>
        <v>彩钢板、镀锌板雨罩</v>
      </c>
      <c r="G64" s="109">
        <f>4.1*0.7</f>
        <v>2.87</v>
      </c>
      <c r="H64" s="109"/>
      <c r="I64" s="96" t="str">
        <f t="shared" si="83"/>
        <v>㎡</v>
      </c>
      <c r="J64" s="108">
        <f t="shared" si="84"/>
        <v>60</v>
      </c>
      <c r="K64" s="119">
        <f t="shared" si="88"/>
        <v>0.88</v>
      </c>
      <c r="L64" s="108">
        <f t="shared" si="89"/>
        <v>152</v>
      </c>
      <c r="M64" s="114"/>
      <c r="N64" s="106">
        <v>3</v>
      </c>
      <c r="O64" s="107"/>
      <c r="P64" s="107"/>
      <c r="Q64" s="107"/>
      <c r="R64" s="135">
        <f t="shared" si="90"/>
        <v>0</v>
      </c>
      <c r="S64" s="136"/>
      <c r="T64" s="109"/>
      <c r="U64" s="96" t="e">
        <f t="shared" si="85"/>
        <v>#N/A</v>
      </c>
      <c r="V64" s="108" t="e">
        <f t="shared" si="86"/>
        <v>#N/A</v>
      </c>
      <c r="W64" s="119">
        <f t="shared" si="91"/>
        <v>0.88</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t="s">
        <v>10</v>
      </c>
      <c r="D65" s="107" t="s">
        <v>15</v>
      </c>
      <c r="E65" s="107"/>
      <c r="F65" s="108" t="str">
        <f t="shared" si="87"/>
        <v>外墙普通贴砖</v>
      </c>
      <c r="G65" s="109">
        <f>5.5*4.2+7.6*3.9-3*1.9</f>
        <v>47.04</v>
      </c>
      <c r="H65" s="109"/>
      <c r="I65" s="96" t="str">
        <f t="shared" si="83"/>
        <v>㎡</v>
      </c>
      <c r="J65" s="108">
        <f t="shared" si="84"/>
        <v>85</v>
      </c>
      <c r="K65" s="119">
        <f t="shared" si="88"/>
        <v>0.88</v>
      </c>
      <c r="L65" s="108">
        <f t="shared" si="89"/>
        <v>3519</v>
      </c>
      <c r="M65" s="114"/>
      <c r="N65" s="106">
        <v>4</v>
      </c>
      <c r="O65" s="107"/>
      <c r="P65" s="107"/>
      <c r="Q65" s="107"/>
      <c r="R65" s="135">
        <f t="shared" si="90"/>
        <v>0</v>
      </c>
      <c r="S65" s="136"/>
      <c r="T65" s="109"/>
      <c r="U65" s="96" t="e">
        <f t="shared" si="85"/>
        <v>#N/A</v>
      </c>
      <c r="V65" s="108" t="e">
        <f t="shared" si="86"/>
        <v>#N/A</v>
      </c>
      <c r="W65" s="119">
        <f t="shared" si="91"/>
        <v>0.88</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0.88</v>
      </c>
      <c r="L66" s="108">
        <f t="shared" si="89"/>
        <v>0</v>
      </c>
      <c r="M66" s="114"/>
      <c r="N66" s="106">
        <v>5</v>
      </c>
      <c r="O66" s="107"/>
      <c r="P66" s="107"/>
      <c r="Q66" s="107"/>
      <c r="R66" s="135">
        <f t="shared" si="90"/>
        <v>0</v>
      </c>
      <c r="S66" s="136"/>
      <c r="T66" s="109"/>
      <c r="U66" s="96" t="e">
        <f t="shared" si="85"/>
        <v>#N/A</v>
      </c>
      <c r="V66" s="108" t="e">
        <f t="shared" si="86"/>
        <v>#N/A</v>
      </c>
      <c r="W66" s="119">
        <f t="shared" si="91"/>
        <v>0.88</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0.88</v>
      </c>
      <c r="L67" s="108">
        <f t="shared" si="89"/>
        <v>0</v>
      </c>
      <c r="M67" s="114"/>
      <c r="N67" s="106">
        <v>6</v>
      </c>
      <c r="O67" s="107"/>
      <c r="P67" s="107"/>
      <c r="Q67" s="107"/>
      <c r="R67" s="135">
        <f t="shared" si="90"/>
        <v>0</v>
      </c>
      <c r="S67" s="136"/>
      <c r="T67" s="109"/>
      <c r="U67" s="96" t="e">
        <f t="shared" si="85"/>
        <v>#N/A</v>
      </c>
      <c r="V67" s="108" t="e">
        <f t="shared" si="86"/>
        <v>#N/A</v>
      </c>
      <c r="W67" s="119">
        <f t="shared" si="91"/>
        <v>0.88</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0.88</v>
      </c>
      <c r="L68" s="108">
        <f t="shared" si="89"/>
        <v>0</v>
      </c>
      <c r="M68" s="114"/>
      <c r="N68" s="106">
        <v>7</v>
      </c>
      <c r="O68" s="107"/>
      <c r="P68" s="107"/>
      <c r="Q68" s="107"/>
      <c r="R68" s="135">
        <f t="shared" si="90"/>
        <v>0</v>
      </c>
      <c r="S68" s="136"/>
      <c r="T68" s="109"/>
      <c r="U68" s="96" t="e">
        <f t="shared" si="85"/>
        <v>#N/A</v>
      </c>
      <c r="V68" s="108" t="e">
        <f t="shared" si="86"/>
        <v>#N/A</v>
      </c>
      <c r="W68" s="119">
        <f t="shared" si="91"/>
        <v>0.88</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0.88</v>
      </c>
      <c r="L69" s="108">
        <f t="shared" si="89"/>
        <v>0</v>
      </c>
      <c r="M69" s="114"/>
      <c r="N69" s="106">
        <v>8</v>
      </c>
      <c r="O69" s="107"/>
      <c r="P69" s="107"/>
      <c r="Q69" s="107"/>
      <c r="R69" s="135">
        <f t="shared" si="90"/>
        <v>0</v>
      </c>
      <c r="S69" s="136"/>
      <c r="T69" s="109"/>
      <c r="U69" s="96" t="e">
        <f t="shared" si="85"/>
        <v>#N/A</v>
      </c>
      <c r="V69" s="108" t="e">
        <f t="shared" si="86"/>
        <v>#N/A</v>
      </c>
      <c r="W69" s="119">
        <f t="shared" si="91"/>
        <v>0.88</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0.88</v>
      </c>
      <c r="L70" s="108">
        <f t="shared" si="89"/>
        <v>0</v>
      </c>
      <c r="M70" s="114"/>
      <c r="N70" s="106">
        <v>9</v>
      </c>
      <c r="O70" s="107"/>
      <c r="P70" s="107"/>
      <c r="Q70" s="107"/>
      <c r="R70" s="135">
        <f t="shared" si="90"/>
        <v>0</v>
      </c>
      <c r="S70" s="136"/>
      <c r="T70" s="109"/>
      <c r="U70" s="96" t="e">
        <f t="shared" si="85"/>
        <v>#N/A</v>
      </c>
      <c r="V70" s="108" t="e">
        <f t="shared" si="86"/>
        <v>#N/A</v>
      </c>
      <c r="W70" s="119">
        <f t="shared" si="91"/>
        <v>0.88</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0.88</v>
      </c>
      <c r="L71" s="108">
        <f t="shared" si="89"/>
        <v>0</v>
      </c>
      <c r="M71" s="114"/>
      <c r="N71" s="106">
        <v>10</v>
      </c>
      <c r="O71" s="107"/>
      <c r="P71" s="107"/>
      <c r="Q71" s="107"/>
      <c r="R71" s="135">
        <f t="shared" si="90"/>
        <v>0</v>
      </c>
      <c r="S71" s="136"/>
      <c r="T71" s="109"/>
      <c r="U71" s="96" t="e">
        <f t="shared" si="85"/>
        <v>#N/A</v>
      </c>
      <c r="V71" s="108" t="e">
        <f t="shared" si="86"/>
        <v>#N/A</v>
      </c>
      <c r="W71" s="119">
        <f t="shared" si="91"/>
        <v>0.88</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1065</v>
      </c>
      <c r="FA71" s="61"/>
      <c r="FB71" s="60">
        <f ca="1">SUM(EY46:EY71)+SUM(FC46:FC70)</f>
        <v>49655</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0.88</v>
      </c>
      <c r="L72" s="108">
        <f t="shared" si="89"/>
        <v>0</v>
      </c>
      <c r="M72" s="114"/>
      <c r="N72" s="106">
        <v>11</v>
      </c>
      <c r="O72" s="107"/>
      <c r="P72" s="107"/>
      <c r="Q72" s="107"/>
      <c r="R72" s="135">
        <f t="shared" si="90"/>
        <v>0</v>
      </c>
      <c r="S72" s="136"/>
      <c r="T72" s="109"/>
      <c r="U72" s="96" t="e">
        <f t="shared" si="85"/>
        <v>#N/A</v>
      </c>
      <c r="V72" s="108" t="e">
        <f t="shared" si="86"/>
        <v>#N/A</v>
      </c>
      <c r="W72" s="119">
        <f t="shared" si="91"/>
        <v>0.88</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15</v>
      </c>
      <c r="BE72" s="171">
        <f>IF(BJ72=0,0,IF(COUNTIF($BG72:$BG$107,BG72)&lt;2,1,0))</f>
        <v>1</v>
      </c>
      <c r="BF72" s="171">
        <v>35</v>
      </c>
      <c r="BG72" s="171" t="str">
        <f>R186</f>
        <v>P1</v>
      </c>
      <c r="BH72" s="219">
        <f>ROUND(T186,2)</f>
        <v>6.11</v>
      </c>
      <c r="BI72" s="171" t="str">
        <f>U186</f>
        <v>㎡</v>
      </c>
      <c r="BJ72" s="171">
        <f>X186</f>
        <v>1482</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1066</v>
      </c>
      <c r="EW72" s="61"/>
      <c r="EX72" s="60">
        <f ca="1">FB71+FB43</f>
        <v>49655</v>
      </c>
      <c r="EY72" s="61"/>
      <c r="EZ72" s="63" t="s">
        <v>1067</v>
      </c>
      <c r="FA72" s="64" t="str">
        <f ca="1">TEXT(EX72,"[DBnum2]")&amp;"元整"</f>
        <v>肆万玖仟陆佰伍拾伍元整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0.88</v>
      </c>
      <c r="L73" s="108">
        <f t="shared" si="89"/>
        <v>0</v>
      </c>
      <c r="M73" s="114"/>
      <c r="N73" s="106">
        <v>12</v>
      </c>
      <c r="O73" s="107"/>
      <c r="P73" s="107"/>
      <c r="Q73" s="107"/>
      <c r="R73" s="135">
        <f t="shared" si="90"/>
        <v>0</v>
      </c>
      <c r="S73" s="136"/>
      <c r="T73" s="109"/>
      <c r="U73" s="96" t="e">
        <f t="shared" si="85"/>
        <v>#N/A</v>
      </c>
      <c r="V73" s="108" t="e">
        <f t="shared" si="86"/>
        <v>#N/A</v>
      </c>
      <c r="W73" s="119">
        <f t="shared" si="91"/>
        <v>0.88</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16</v>
      </c>
      <c r="BE73" s="171">
        <f>IF(BJ73=0,0,IF(COUNTIF($BG73:$BG$107,BG73)&lt;2,1,0))</f>
        <v>1</v>
      </c>
      <c r="BF73" s="171">
        <v>36</v>
      </c>
      <c r="BG73" s="171" t="str">
        <f>R187</f>
        <v>P2</v>
      </c>
      <c r="BH73" s="219">
        <f t="shared" ref="BH73:BH104" si="93">ROUND(T187,2)</f>
        <v>30.67</v>
      </c>
      <c r="BI73" s="171" t="str">
        <f>U187</f>
        <v>㎡</v>
      </c>
      <c r="BJ73" s="171">
        <f>X187</f>
        <v>1651</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1068</v>
      </c>
      <c r="EW73" s="67"/>
      <c r="EX73" s="68"/>
      <c r="EY73" s="68"/>
      <c r="EZ73" s="69" t="s">
        <v>1067</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0.88</v>
      </c>
      <c r="L74" s="108">
        <f t="shared" si="89"/>
        <v>0</v>
      </c>
      <c r="M74" s="114"/>
      <c r="N74" s="106">
        <v>13</v>
      </c>
      <c r="O74" s="107"/>
      <c r="P74" s="107"/>
      <c r="Q74" s="107"/>
      <c r="R74" s="135">
        <f t="shared" si="90"/>
        <v>0</v>
      </c>
      <c r="S74" s="136"/>
      <c r="T74" s="109"/>
      <c r="U74" s="96" t="e">
        <f t="shared" si="85"/>
        <v>#N/A</v>
      </c>
      <c r="V74" s="108" t="e">
        <f t="shared" si="86"/>
        <v>#N/A</v>
      </c>
      <c r="W74" s="119">
        <f t="shared" si="91"/>
        <v>0.88</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t="str">
        <f t="shared" ref="BG74:BG104" si="94">R188</f>
        <v>光伏发电</v>
      </c>
      <c r="BH74" s="219">
        <f t="shared" si="93"/>
        <v>0</v>
      </c>
      <c r="BI74" s="171" t="str">
        <f t="shared" ref="BI74:BI104" si="95">U188</f>
        <v>瓦</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1069</v>
      </c>
      <c r="EW74" s="67"/>
      <c r="EX74" s="71" t="s">
        <v>1070</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0.88</v>
      </c>
      <c r="L75" s="108">
        <f t="shared" si="89"/>
        <v>0</v>
      </c>
      <c r="M75" s="114"/>
      <c r="N75" s="106">
        <v>14</v>
      </c>
      <c r="O75" s="107"/>
      <c r="P75" s="107"/>
      <c r="Q75" s="107"/>
      <c r="R75" s="135">
        <f t="shared" si="90"/>
        <v>0</v>
      </c>
      <c r="S75" s="136"/>
      <c r="T75" s="109"/>
      <c r="U75" s="96" t="e">
        <f t="shared" si="85"/>
        <v>#N/A</v>
      </c>
      <c r="V75" s="108" t="e">
        <f t="shared" si="86"/>
        <v>#N/A</v>
      </c>
      <c r="W75" s="119">
        <f t="shared" si="91"/>
        <v>0.88</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0.88</v>
      </c>
      <c r="L76" s="108">
        <f t="shared" si="89"/>
        <v>0</v>
      </c>
      <c r="M76" s="114"/>
      <c r="N76" s="106">
        <v>15</v>
      </c>
      <c r="O76" s="107"/>
      <c r="P76" s="107"/>
      <c r="Q76" s="107"/>
      <c r="R76" s="135">
        <f t="shared" si="90"/>
        <v>0</v>
      </c>
      <c r="S76" s="136"/>
      <c r="T76" s="109"/>
      <c r="U76" s="96" t="e">
        <f t="shared" si="85"/>
        <v>#N/A</v>
      </c>
      <c r="V76" s="108" t="e">
        <f t="shared" si="86"/>
        <v>#N/A</v>
      </c>
      <c r="W76" s="119">
        <f t="shared" si="91"/>
        <v>0.88</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0.88</v>
      </c>
      <c r="L77" s="108">
        <f t="shared" si="89"/>
        <v>0</v>
      </c>
      <c r="M77" s="114"/>
      <c r="N77" s="106">
        <v>16</v>
      </c>
      <c r="O77" s="107"/>
      <c r="P77" s="107"/>
      <c r="Q77" s="107"/>
      <c r="R77" s="135">
        <f t="shared" si="90"/>
        <v>0</v>
      </c>
      <c r="S77" s="136"/>
      <c r="T77" s="109"/>
      <c r="U77" s="96" t="e">
        <f t="shared" si="85"/>
        <v>#N/A</v>
      </c>
      <c r="V77" s="108" t="e">
        <f t="shared" si="86"/>
        <v>#N/A</v>
      </c>
      <c r="W77" s="119">
        <f t="shared" si="91"/>
        <v>0.88</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0.88</v>
      </c>
      <c r="L78" s="108">
        <f t="shared" si="89"/>
        <v>0</v>
      </c>
      <c r="M78" s="114"/>
      <c r="N78" s="106">
        <v>17</v>
      </c>
      <c r="O78" s="107"/>
      <c r="P78" s="107"/>
      <c r="Q78" s="107"/>
      <c r="R78" s="135">
        <f t="shared" si="90"/>
        <v>0</v>
      </c>
      <c r="S78" s="136"/>
      <c r="T78" s="109"/>
      <c r="U78" s="96" t="e">
        <f t="shared" si="85"/>
        <v>#N/A</v>
      </c>
      <c r="V78" s="108" t="e">
        <f t="shared" si="86"/>
        <v>#N/A</v>
      </c>
      <c r="W78" s="119">
        <f t="shared" si="91"/>
        <v>0.88</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0.88</v>
      </c>
      <c r="L79" s="108">
        <f t="shared" si="89"/>
        <v>0</v>
      </c>
      <c r="M79" s="114"/>
      <c r="N79" s="106">
        <v>18</v>
      </c>
      <c r="O79" s="107"/>
      <c r="P79" s="107"/>
      <c r="Q79" s="107"/>
      <c r="R79" s="135">
        <f t="shared" si="90"/>
        <v>0</v>
      </c>
      <c r="S79" s="136"/>
      <c r="T79" s="109"/>
      <c r="U79" s="96" t="e">
        <f t="shared" si="85"/>
        <v>#N/A</v>
      </c>
      <c r="V79" s="108" t="e">
        <f t="shared" si="86"/>
        <v>#N/A</v>
      </c>
      <c r="W79" s="119">
        <f t="shared" si="91"/>
        <v>0.88</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1071</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0.88</v>
      </c>
      <c r="L80" s="108">
        <f t="shared" si="89"/>
        <v>0</v>
      </c>
      <c r="M80" s="114"/>
      <c r="N80" s="106">
        <v>19</v>
      </c>
      <c r="O80" s="107"/>
      <c r="P80" s="107"/>
      <c r="Q80" s="107"/>
      <c r="R80" s="135">
        <f t="shared" si="90"/>
        <v>0</v>
      </c>
      <c r="S80" s="136"/>
      <c r="T80" s="109"/>
      <c r="U80" s="96" t="e">
        <f t="shared" si="85"/>
        <v>#N/A</v>
      </c>
      <c r="V80" s="108" t="e">
        <f t="shared" si="86"/>
        <v>#N/A</v>
      </c>
      <c r="W80" s="119">
        <f t="shared" si="91"/>
        <v>0.88</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报告编号：康正（容城）2023评字第4号-赵村-6-1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0.88</v>
      </c>
      <c r="L81" s="108">
        <f t="shared" si="89"/>
        <v>0</v>
      </c>
      <c r="M81" s="114"/>
      <c r="N81" s="106">
        <v>20</v>
      </c>
      <c r="O81" s="107"/>
      <c r="P81" s="107"/>
      <c r="Q81" s="107"/>
      <c r="R81" s="135">
        <f t="shared" si="90"/>
        <v>0</v>
      </c>
      <c r="S81" s="136"/>
      <c r="T81" s="109"/>
      <c r="U81" s="96" t="e">
        <f t="shared" si="85"/>
        <v>#N/A</v>
      </c>
      <c r="V81" s="108" t="e">
        <f t="shared" si="86"/>
        <v>#N/A</v>
      </c>
      <c r="W81" s="119">
        <f t="shared" si="91"/>
        <v>0.88</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1072</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0.88</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f t="shared" si="91"/>
        <v>0.88</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1073</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0.88</v>
      </c>
      <c r="L83" s="108">
        <f t="shared" si="89"/>
        <v>0</v>
      </c>
      <c r="M83" s="114"/>
      <c r="N83" s="106">
        <v>22</v>
      </c>
      <c r="O83" s="107"/>
      <c r="P83" s="107"/>
      <c r="Q83" s="107"/>
      <c r="R83" s="135">
        <f t="shared" ref="R83:R91" si="100">+P83</f>
        <v>0</v>
      </c>
      <c r="S83" s="136"/>
      <c r="T83" s="109"/>
      <c r="U83" s="96" t="e">
        <f t="shared" si="97"/>
        <v>#N/A</v>
      </c>
      <c r="V83" s="108" t="e">
        <f t="shared" si="98"/>
        <v>#N/A</v>
      </c>
      <c r="W83" s="119">
        <f t="shared" si="91"/>
        <v>0.88</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0.88</v>
      </c>
      <c r="L84" s="108">
        <f t="shared" si="89"/>
        <v>0</v>
      </c>
      <c r="M84" s="114"/>
      <c r="N84" s="106">
        <v>23</v>
      </c>
      <c r="O84" s="107"/>
      <c r="P84" s="107"/>
      <c r="Q84" s="107"/>
      <c r="R84" s="135">
        <f t="shared" si="100"/>
        <v>0</v>
      </c>
      <c r="S84" s="136"/>
      <c r="T84" s="109"/>
      <c r="U84" s="96" t="e">
        <f t="shared" si="97"/>
        <v>#N/A</v>
      </c>
      <c r="V84" s="108" t="e">
        <f t="shared" si="98"/>
        <v>#N/A</v>
      </c>
      <c r="W84" s="119">
        <f t="shared" si="91"/>
        <v>0.88</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0.88</v>
      </c>
      <c r="L85" s="108">
        <f t="shared" si="89"/>
        <v>0</v>
      </c>
      <c r="M85" s="114"/>
      <c r="N85" s="106">
        <v>24</v>
      </c>
      <c r="O85" s="107"/>
      <c r="P85" s="107"/>
      <c r="Q85" s="107"/>
      <c r="R85" s="135">
        <f t="shared" si="100"/>
        <v>0</v>
      </c>
      <c r="S85" s="136"/>
      <c r="T85" s="109"/>
      <c r="U85" s="96" t="e">
        <f t="shared" si="97"/>
        <v>#N/A</v>
      </c>
      <c r="V85" s="108" t="e">
        <f t="shared" si="98"/>
        <v>#N/A</v>
      </c>
      <c r="W85" s="119">
        <f t="shared" si="91"/>
        <v>0.88</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0.88</v>
      </c>
      <c r="L86" s="108">
        <f t="shared" si="89"/>
        <v>0</v>
      </c>
      <c r="M86" s="114"/>
      <c r="N86" s="106">
        <v>25</v>
      </c>
      <c r="O86" s="107"/>
      <c r="P86" s="107"/>
      <c r="Q86" s="107"/>
      <c r="R86" s="135">
        <f t="shared" si="100"/>
        <v>0</v>
      </c>
      <c r="S86" s="136"/>
      <c r="T86" s="109"/>
      <c r="U86" s="96" t="e">
        <f t="shared" si="97"/>
        <v>#N/A</v>
      </c>
      <c r="V86" s="108" t="e">
        <f t="shared" si="98"/>
        <v>#N/A</v>
      </c>
      <c r="W86" s="119">
        <f t="shared" si="91"/>
        <v>0.88</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0.88</v>
      </c>
      <c r="L87" s="108">
        <f t="shared" si="89"/>
        <v>0</v>
      </c>
      <c r="M87" s="114"/>
      <c r="N87" s="106">
        <v>26</v>
      </c>
      <c r="O87" s="107"/>
      <c r="P87" s="107"/>
      <c r="Q87" s="107"/>
      <c r="R87" s="135">
        <f t="shared" si="100"/>
        <v>0</v>
      </c>
      <c r="S87" s="136"/>
      <c r="T87" s="109"/>
      <c r="U87" s="96" t="e">
        <f t="shared" si="97"/>
        <v>#N/A</v>
      </c>
      <c r="V87" s="108" t="e">
        <f t="shared" si="98"/>
        <v>#N/A</v>
      </c>
      <c r="W87" s="119">
        <f t="shared" si="91"/>
        <v>0.88</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0.88</v>
      </c>
      <c r="L88" s="108">
        <f t="shared" si="89"/>
        <v>0</v>
      </c>
      <c r="M88" s="114"/>
      <c r="N88" s="106">
        <v>27</v>
      </c>
      <c r="O88" s="107"/>
      <c r="P88" s="107"/>
      <c r="Q88" s="107"/>
      <c r="R88" s="135">
        <f t="shared" si="100"/>
        <v>0</v>
      </c>
      <c r="S88" s="136"/>
      <c r="T88" s="109"/>
      <c r="U88" s="96" t="e">
        <f t="shared" si="97"/>
        <v>#N/A</v>
      </c>
      <c r="V88" s="108" t="e">
        <f t="shared" si="98"/>
        <v>#N/A</v>
      </c>
      <c r="W88" s="119">
        <f t="shared" si="91"/>
        <v>0.88</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0.88</v>
      </c>
      <c r="L89" s="108">
        <f t="shared" si="89"/>
        <v>0</v>
      </c>
      <c r="M89" s="114"/>
      <c r="N89" s="106">
        <v>28</v>
      </c>
      <c r="O89" s="107"/>
      <c r="P89" s="107"/>
      <c r="Q89" s="107"/>
      <c r="R89" s="135">
        <f t="shared" si="100"/>
        <v>0</v>
      </c>
      <c r="S89" s="136"/>
      <c r="T89" s="109"/>
      <c r="U89" s="96" t="e">
        <f t="shared" si="97"/>
        <v>#N/A</v>
      </c>
      <c r="V89" s="108" t="e">
        <f t="shared" si="98"/>
        <v>#N/A</v>
      </c>
      <c r="W89" s="119">
        <f t="shared" si="91"/>
        <v>0.88</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0.88</v>
      </c>
      <c r="L90" s="108">
        <f t="shared" si="89"/>
        <v>0</v>
      </c>
      <c r="M90" s="114"/>
      <c r="N90" s="106">
        <v>29</v>
      </c>
      <c r="O90" s="107"/>
      <c r="P90" s="107"/>
      <c r="Q90" s="107"/>
      <c r="R90" s="135">
        <f t="shared" si="100"/>
        <v>0</v>
      </c>
      <c r="S90" s="136"/>
      <c r="T90" s="109"/>
      <c r="U90" s="96" t="e">
        <f t="shared" si="97"/>
        <v>#N/A</v>
      </c>
      <c r="V90" s="108" t="e">
        <f t="shared" si="98"/>
        <v>#N/A</v>
      </c>
      <c r="W90" s="119">
        <f t="shared" si="91"/>
        <v>0.88</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0.88</v>
      </c>
      <c r="L91" s="108">
        <f t="shared" si="89"/>
        <v>0</v>
      </c>
      <c r="M91" s="114"/>
      <c r="N91" s="106">
        <v>30</v>
      </c>
      <c r="O91" s="107"/>
      <c r="P91" s="107"/>
      <c r="Q91" s="107"/>
      <c r="R91" s="135">
        <f t="shared" si="100"/>
        <v>0</v>
      </c>
      <c r="S91" s="136"/>
      <c r="T91" s="109"/>
      <c r="U91" s="96" t="e">
        <f t="shared" si="97"/>
        <v>#N/A</v>
      </c>
      <c r="V91" s="108" t="e">
        <f t="shared" si="98"/>
        <v>#N/A</v>
      </c>
      <c r="W91" s="119">
        <f t="shared" si="91"/>
        <v>0.88</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1064</v>
      </c>
      <c r="D92" s="107"/>
      <c r="E92" s="107"/>
      <c r="F92" s="112"/>
      <c r="G92" s="109"/>
      <c r="H92" s="109"/>
      <c r="I92" s="92"/>
      <c r="J92" s="120"/>
      <c r="K92" s="120"/>
      <c r="L92" s="96">
        <f>SUM(L62:L91)</f>
        <v>9321</v>
      </c>
      <c r="M92" s="121"/>
      <c r="N92" s="111"/>
      <c r="O92" s="107" t="s">
        <v>1064</v>
      </c>
      <c r="P92" s="107"/>
      <c r="Q92" s="107"/>
      <c r="R92" s="112"/>
      <c r="S92" s="112"/>
      <c r="T92" s="109"/>
      <c r="U92" s="92"/>
      <c r="V92" s="120"/>
      <c r="W92" s="120"/>
      <c r="X92" s="108">
        <f>SUM(X62:X91)</f>
        <v>1935</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1074</v>
      </c>
      <c r="FF92" s="6"/>
      <c r="FG92" s="6"/>
      <c r="FH92" s="6"/>
      <c r="FI92" s="7" t="s">
        <v>1075</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1041</v>
      </c>
      <c r="E93" s="104"/>
      <c r="F93" s="91" t="s">
        <v>435</v>
      </c>
      <c r="G93" s="91" t="s">
        <v>1042</v>
      </c>
      <c r="H93" s="91"/>
      <c r="I93" s="91" t="s">
        <v>6</v>
      </c>
      <c r="J93" s="91" t="s">
        <v>9</v>
      </c>
      <c r="K93" s="117" t="s">
        <v>1043</v>
      </c>
      <c r="L93" s="91" t="s">
        <v>1044</v>
      </c>
      <c r="M93" s="113" t="str">
        <f>C14&amp;"装饰装修"</f>
        <v>装饰装修</v>
      </c>
      <c r="N93" s="104" t="s">
        <v>3</v>
      </c>
      <c r="O93" s="104" t="s">
        <v>2</v>
      </c>
      <c r="P93" s="118" t="s">
        <v>1041</v>
      </c>
      <c r="Q93" s="134"/>
      <c r="R93" s="91" t="s">
        <v>435</v>
      </c>
      <c r="S93" s="91"/>
      <c r="T93" s="91" t="s">
        <v>1042</v>
      </c>
      <c r="U93" s="91" t="s">
        <v>6</v>
      </c>
      <c r="V93" s="91" t="s">
        <v>9</v>
      </c>
      <c r="W93" s="117" t="s">
        <v>1043</v>
      </c>
      <c r="X93" s="91" t="s">
        <v>1044</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1076</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1077</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1078</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1079</v>
      </c>
      <c r="FF96" s="9"/>
      <c r="FG96" s="9"/>
      <c r="FH96" s="287" t="str">
        <f>EW32</f>
        <v>田增水</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1080</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1081</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1082</v>
      </c>
      <c r="FF99" s="3"/>
      <c r="FG99" s="3"/>
      <c r="FH99" s="11" t="s">
        <v>1083</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1084</v>
      </c>
      <c r="FF100" s="12"/>
      <c r="FG100" s="12"/>
      <c r="FH100" s="8" t="s">
        <v>1085</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1086</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1087</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1088</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1089</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1090</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1091</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1092</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1093</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1094</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1095</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1096</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1097</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1098</v>
      </c>
      <c r="FF113" s="15"/>
      <c r="FG113" s="15"/>
      <c r="FH113" s="15"/>
      <c r="FI113" s="16"/>
      <c r="FJ113" s="16"/>
      <c r="FK113" s="289">
        <f ca="1">EX72</f>
        <v>49655</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1099</v>
      </c>
      <c r="FF114" s="9"/>
      <c r="FG114" s="9"/>
      <c r="FH114" s="9" t="str">
        <f ca="1">FA72</f>
        <v>肆万玖仟陆佰伍拾伍元整</v>
      </c>
      <c r="FI114" s="9"/>
      <c r="FJ114" s="9"/>
      <c r="FK114" s="9"/>
      <c r="FL114" s="9"/>
      <c r="FM114" s="9"/>
      <c r="FN114" s="9"/>
      <c r="FO114" s="9"/>
      <c r="FP114" s="9"/>
      <c r="FQ114" s="9"/>
      <c r="FR114" s="9"/>
      <c r="FS114" s="9"/>
      <c r="FT114" s="9"/>
      <c r="FU114" s="9"/>
    </row>
    <row r="115" ht="18" customHeight="1" spans="1:177">
      <c r="A115" s="121"/>
      <c r="B115" s="111"/>
      <c r="C115" s="107" t="s">
        <v>1064</v>
      </c>
      <c r="D115" s="107"/>
      <c r="E115" s="107"/>
      <c r="F115" s="112"/>
      <c r="G115" s="109"/>
      <c r="H115" s="109"/>
      <c r="I115" s="92"/>
      <c r="J115" s="120"/>
      <c r="K115" s="120"/>
      <c r="L115" s="96">
        <f>SUM(L94:L114)</f>
        <v>0</v>
      </c>
      <c r="M115" s="121"/>
      <c r="N115" s="111"/>
      <c r="O115" s="107" t="s">
        <v>1064</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1100</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1041</v>
      </c>
      <c r="E116" s="104"/>
      <c r="F116" s="91" t="s">
        <v>435</v>
      </c>
      <c r="G116" s="91" t="s">
        <v>1042</v>
      </c>
      <c r="H116" s="91"/>
      <c r="I116" s="91" t="s">
        <v>6</v>
      </c>
      <c r="J116" s="91" t="s">
        <v>9</v>
      </c>
      <c r="K116" s="117" t="s">
        <v>1043</v>
      </c>
      <c r="L116" s="91" t="s">
        <v>1044</v>
      </c>
      <c r="M116" s="113" t="str">
        <f>C18&amp;"装饰装修"</f>
        <v>装饰装修</v>
      </c>
      <c r="N116" s="104" t="s">
        <v>3</v>
      </c>
      <c r="O116" s="104" t="s">
        <v>2</v>
      </c>
      <c r="P116" s="118" t="s">
        <v>1041</v>
      </c>
      <c r="Q116" s="134"/>
      <c r="R116" s="91" t="s">
        <v>435</v>
      </c>
      <c r="S116" s="91"/>
      <c r="T116" s="91" t="s">
        <v>1042</v>
      </c>
      <c r="U116" s="91" t="s">
        <v>6</v>
      </c>
      <c r="V116" s="91" t="s">
        <v>9</v>
      </c>
      <c r="W116" s="117" t="s">
        <v>1043</v>
      </c>
      <c r="X116" s="91" t="s">
        <v>1044</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1101</v>
      </c>
      <c r="FG116" s="30"/>
      <c r="FH116" s="30"/>
      <c r="FI116" s="30"/>
      <c r="FJ116" s="30"/>
      <c r="FK116" s="30" t="s">
        <v>1102</v>
      </c>
      <c r="FL116" s="31"/>
      <c r="FM116" s="31"/>
      <c r="FN116" s="31"/>
      <c r="FO116" s="30" t="s">
        <v>1103</v>
      </c>
      <c r="FP116" s="30"/>
      <c r="FQ116" s="30"/>
      <c r="FR116" s="30"/>
      <c r="FS116" s="30"/>
      <c r="FT116" s="290" t="s">
        <v>1104</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1101</v>
      </c>
      <c r="FG117" s="30"/>
      <c r="FH117" s="30"/>
      <c r="FI117" s="30"/>
      <c r="FJ117" s="30"/>
      <c r="FK117" s="30" t="s">
        <v>1102</v>
      </c>
      <c r="FL117" s="31"/>
      <c r="FM117" s="31"/>
      <c r="FN117" s="31"/>
      <c r="FO117" s="30" t="s">
        <v>1103</v>
      </c>
      <c r="FP117" s="30"/>
      <c r="FQ117" s="30"/>
      <c r="FR117" s="30"/>
      <c r="FS117" s="30"/>
      <c r="FT117" s="290" t="s">
        <v>1104</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1105</v>
      </c>
      <c r="FF118" s="3"/>
      <c r="FG118" s="3"/>
      <c r="FH118" s="3"/>
      <c r="FI118" s="19" t="s">
        <v>1083</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1106</v>
      </c>
      <c r="FF119" s="3"/>
      <c r="FG119" s="3"/>
      <c r="FH119" s="3"/>
      <c r="FI119" s="22" t="s">
        <v>1107</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1108</v>
      </c>
      <c r="FF120" s="9"/>
      <c r="FG120" s="9"/>
      <c r="FH120" s="9"/>
      <c r="FI120" s="9"/>
      <c r="FJ120" s="8" t="s">
        <v>1109</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1110</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1111</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1112</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1113</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1114</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1115</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1116</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1117</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1075</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1083</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1064</v>
      </c>
      <c r="D138" s="291"/>
      <c r="E138" s="275"/>
      <c r="F138" s="112"/>
      <c r="G138" s="109"/>
      <c r="H138" s="109"/>
      <c r="I138" s="92"/>
      <c r="J138" s="120"/>
      <c r="K138" s="120"/>
      <c r="L138" s="96">
        <f>SUM(L117:L137)</f>
        <v>0</v>
      </c>
      <c r="M138" s="121"/>
      <c r="N138" s="297"/>
      <c r="O138" s="107" t="s">
        <v>1064</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1041</v>
      </c>
      <c r="E139" s="104"/>
      <c r="F139" s="91" t="s">
        <v>435</v>
      </c>
      <c r="G139" s="91" t="s">
        <v>1042</v>
      </c>
      <c r="H139" s="91"/>
      <c r="I139" s="91" t="s">
        <v>6</v>
      </c>
      <c r="J139" s="91" t="s">
        <v>9</v>
      </c>
      <c r="K139" s="117" t="s">
        <v>1043</v>
      </c>
      <c r="L139" s="90" t="s">
        <v>1044</v>
      </c>
      <c r="M139" s="113" t="str">
        <f>C22&amp;"装饰装修"</f>
        <v>装饰装修</v>
      </c>
      <c r="N139" s="104" t="s">
        <v>3</v>
      </c>
      <c r="O139" s="104" t="s">
        <v>2</v>
      </c>
      <c r="P139" s="118" t="s">
        <v>1041</v>
      </c>
      <c r="Q139" s="134"/>
      <c r="R139" s="91" t="s">
        <v>435</v>
      </c>
      <c r="S139" s="91"/>
      <c r="T139" s="91" t="s">
        <v>1042</v>
      </c>
      <c r="U139" s="91" t="s">
        <v>6</v>
      </c>
      <c r="V139" s="91" t="s">
        <v>9</v>
      </c>
      <c r="W139" s="117" t="s">
        <v>1043</v>
      </c>
      <c r="X139" s="91" t="s">
        <v>1044</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1064</v>
      </c>
      <c r="D161" s="291"/>
      <c r="E161" s="275"/>
      <c r="F161" s="112"/>
      <c r="G161" s="109"/>
      <c r="H161" s="109"/>
      <c r="I161" s="92"/>
      <c r="J161" s="120"/>
      <c r="K161" s="120"/>
      <c r="L161" s="96">
        <f>SUM(L140:L160)</f>
        <v>0</v>
      </c>
      <c r="M161" s="121"/>
      <c r="N161" s="111"/>
      <c r="O161" s="107" t="s">
        <v>1064</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1041</v>
      </c>
      <c r="E162" s="104"/>
      <c r="F162" s="91" t="s">
        <v>435</v>
      </c>
      <c r="G162" s="91" t="s">
        <v>1042</v>
      </c>
      <c r="H162" s="91"/>
      <c r="I162" s="91" t="s">
        <v>6</v>
      </c>
      <c r="J162" s="91" t="s">
        <v>9</v>
      </c>
      <c r="K162" s="117" t="s">
        <v>1043</v>
      </c>
      <c r="L162" s="90" t="s">
        <v>1044</v>
      </c>
      <c r="M162" s="113" t="str">
        <f>C26&amp;"装饰装修"</f>
        <v>装饰装修</v>
      </c>
      <c r="N162" s="104" t="s">
        <v>3</v>
      </c>
      <c r="O162" s="104" t="s">
        <v>2</v>
      </c>
      <c r="P162" s="118" t="s">
        <v>1041</v>
      </c>
      <c r="Q162" s="134"/>
      <c r="R162" s="91" t="s">
        <v>435</v>
      </c>
      <c r="S162" s="91"/>
      <c r="T162" s="91" t="s">
        <v>1042</v>
      </c>
      <c r="U162" s="91" t="s">
        <v>6</v>
      </c>
      <c r="V162" s="91" t="s">
        <v>9</v>
      </c>
      <c r="W162" s="117" t="s">
        <v>1043</v>
      </c>
      <c r="X162" s="91" t="s">
        <v>1044</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1064</v>
      </c>
      <c r="D184" s="291"/>
      <c r="E184" s="275"/>
      <c r="F184" s="112"/>
      <c r="G184" s="109"/>
      <c r="H184" s="109"/>
      <c r="I184" s="92"/>
      <c r="J184" s="120"/>
      <c r="K184" s="120"/>
      <c r="L184" s="96">
        <f>SUM(L163:L183)</f>
        <v>0</v>
      </c>
      <c r="M184" s="121"/>
      <c r="N184" s="111"/>
      <c r="O184" s="107" t="s">
        <v>1064</v>
      </c>
      <c r="P184" s="107"/>
      <c r="Q184" s="107"/>
      <c r="R184" s="112"/>
      <c r="S184" s="112"/>
      <c r="T184" s="109"/>
      <c r="U184" s="92"/>
      <c r="V184" s="120"/>
      <c r="W184" s="120"/>
      <c r="X184" s="127">
        <f>SUM(X163:X183)</f>
        <v>0</v>
      </c>
    </row>
    <row r="185" ht="18" customHeight="1" spans="1:24">
      <c r="A185" s="434" t="s">
        <v>1118</v>
      </c>
      <c r="B185" s="104" t="s">
        <v>3</v>
      </c>
      <c r="C185" s="104" t="s">
        <v>2</v>
      </c>
      <c r="D185" s="104" t="s">
        <v>1041</v>
      </c>
      <c r="E185" s="104" t="s">
        <v>1119</v>
      </c>
      <c r="F185" s="91" t="s">
        <v>435</v>
      </c>
      <c r="G185" s="91" t="s">
        <v>1042</v>
      </c>
      <c r="H185" s="91"/>
      <c r="I185" s="91" t="s">
        <v>6</v>
      </c>
      <c r="J185" s="91" t="s">
        <v>9</v>
      </c>
      <c r="K185" s="117" t="s">
        <v>1043</v>
      </c>
      <c r="L185" s="91" t="s">
        <v>1044</v>
      </c>
      <c r="M185" s="434" t="s">
        <v>424</v>
      </c>
      <c r="N185" s="104" t="s">
        <v>3</v>
      </c>
      <c r="O185" s="104" t="s">
        <v>2</v>
      </c>
      <c r="P185" s="104" t="s">
        <v>1041</v>
      </c>
      <c r="Q185" s="104" t="s">
        <v>1119</v>
      </c>
      <c r="R185" s="91" t="s">
        <v>435</v>
      </c>
      <c r="S185" s="91"/>
      <c r="T185" s="91" t="s">
        <v>1042</v>
      </c>
      <c r="U185" s="91" t="s">
        <v>6</v>
      </c>
      <c r="V185" s="91" t="s">
        <v>9</v>
      </c>
      <c r="W185" s="117" t="s">
        <v>1043</v>
      </c>
      <c r="X185" s="91" t="s">
        <v>1044</v>
      </c>
    </row>
    <row r="186" ht="18" customHeight="1" spans="1:24">
      <c r="A186" s="114"/>
      <c r="B186" s="106">
        <v>1</v>
      </c>
      <c r="C186" s="107" t="s">
        <v>29</v>
      </c>
      <c r="D186" s="107" t="s">
        <v>205</v>
      </c>
      <c r="E186" s="292" t="s">
        <v>217</v>
      </c>
      <c r="F186" s="108" t="str">
        <f t="shared" ref="F186:F213" si="141">D186</f>
        <v>大门</v>
      </c>
      <c r="G186" s="293">
        <f>3.2*3.4</f>
        <v>10.88</v>
      </c>
      <c r="H186" s="294"/>
      <c r="I186" s="96" t="str">
        <f>IFERROR(IF(E186="",VLOOKUP(F186,价格表,2,0),(VLOOKUP(E186,IF({1,0},价格引用表!K:K,价格引用表!I:I),2,0))),"")</f>
        <v>㎡</v>
      </c>
      <c r="J186" s="108">
        <f ca="1">IF(E186="",VLOOKUP(F186,价格表,5,0),VLOOKUP(E186,INDIRECT("价格引用表!K"&amp;MATCH(D186,价格引用表!H:H,0)&amp;":L1200"),2,0))</f>
        <v>450</v>
      </c>
      <c r="K186" s="298">
        <v>1</v>
      </c>
      <c r="L186" s="108">
        <f ca="1">ROUND(IFERROR(ROUND(G186,2)*J186*K186,),0)</f>
        <v>4896</v>
      </c>
      <c r="M186" s="114"/>
      <c r="N186" s="106">
        <v>35</v>
      </c>
      <c r="O186" s="107"/>
      <c r="P186" s="107"/>
      <c r="Q186" s="292"/>
      <c r="R186" s="299" t="s">
        <v>1120</v>
      </c>
      <c r="S186" s="300"/>
      <c r="T186" s="296">
        <v>6.11</v>
      </c>
      <c r="U186" s="301" t="s">
        <v>12</v>
      </c>
      <c r="V186" s="302" t="e">
        <f ca="1">IF(Q186="",VLOOKUP(R186,价格表,5,0),VLOOKUP(Q186,INDIRECT("价格引用表!K"&amp;MATCH(R186,价格引用表!H:H,0)&amp;":L1200"),2,0))</f>
        <v>#N/A</v>
      </c>
      <c r="W186" s="298">
        <v>1</v>
      </c>
      <c r="X186" s="302">
        <f>ROUND(T186*90+((1.9+2.9)*2.2-0.9*2)*90+0.9*2*80,0)</f>
        <v>1482</v>
      </c>
    </row>
    <row r="187" ht="18" customHeight="1" spans="1:24">
      <c r="A187" s="114"/>
      <c r="B187" s="106">
        <v>2</v>
      </c>
      <c r="C187" s="107" t="s">
        <v>29</v>
      </c>
      <c r="D187" s="107" t="s">
        <v>205</v>
      </c>
      <c r="E187" s="292" t="s">
        <v>211</v>
      </c>
      <c r="F187" s="108" t="str">
        <f t="shared" si="141"/>
        <v>大门</v>
      </c>
      <c r="G187" s="293">
        <f>1.1*2.2</f>
        <v>2.42</v>
      </c>
      <c r="H187" s="294"/>
      <c r="I187" s="96" t="str">
        <f>IFERROR(IF(E187="",VLOOKUP(F187,价格表,2,0),(VLOOKUP(E187,IF({1,0},价格引用表!K:K,价格引用表!I:I),2,0))),"")</f>
        <v>㎡</v>
      </c>
      <c r="J187" s="108">
        <f ca="1">IF(E187="",VLOOKUP(F187,价格表,5,0),VLOOKUP(E187,INDIRECT("价格引用表!K"&amp;MATCH(D187,价格引用表!H:H,0)&amp;":L1200"),2,0))</f>
        <v>80</v>
      </c>
      <c r="K187" s="298">
        <v>1</v>
      </c>
      <c r="L187" s="108">
        <f ca="1" t="shared" ref="L187:L218" si="142">ROUND(IFERROR(ROUND(G187,2)*J187*K187,),0)</f>
        <v>194</v>
      </c>
      <c r="M187" s="114"/>
      <c r="N187" s="106">
        <v>36</v>
      </c>
      <c r="O187" s="107"/>
      <c r="P187" s="107"/>
      <c r="Q187" s="292"/>
      <c r="R187" s="299" t="s">
        <v>1121</v>
      </c>
      <c r="S187" s="300"/>
      <c r="T187" s="109">
        <v>30.67</v>
      </c>
      <c r="U187" s="301" t="s">
        <v>12</v>
      </c>
      <c r="V187" s="302" t="e">
        <f ca="1">IF(Q187="",VLOOKUP(R187,价格表,5,0),VLOOKUP(Q187,INDIRECT("价格引用表!K"&amp;MATCH(R187,价格引用表!H:H,0)&amp;":L1200"),2,0))</f>
        <v>#N/A</v>
      </c>
      <c r="W187" s="298">
        <v>1</v>
      </c>
      <c r="X187" s="302">
        <f>ROUND(4.3*6.4*60,0)</f>
        <v>1651</v>
      </c>
    </row>
    <row r="188" ht="18" customHeight="1" spans="1:24">
      <c r="A188" s="114"/>
      <c r="B188" s="106">
        <v>3</v>
      </c>
      <c r="C188" s="107" t="s">
        <v>29</v>
      </c>
      <c r="D188" s="107" t="s">
        <v>226</v>
      </c>
      <c r="E188" s="292" t="s">
        <v>240</v>
      </c>
      <c r="F188" s="108" t="str">
        <f t="shared" si="141"/>
        <v>影壁</v>
      </c>
      <c r="G188" s="293">
        <f>4*3.4</f>
        <v>13.6</v>
      </c>
      <c r="H188" s="294"/>
      <c r="I188" s="96" t="str">
        <f>IFERROR(IF(E188="",VLOOKUP(F188,价格表,2,0),(VLOOKUP(E188,IF({1,0},价格引用表!K:K,价格引用表!I:I),2,0))),"")</f>
        <v>㎡</v>
      </c>
      <c r="J188" s="108">
        <v>360</v>
      </c>
      <c r="K188" s="298">
        <v>1</v>
      </c>
      <c r="L188" s="108">
        <f t="shared" si="142"/>
        <v>4896</v>
      </c>
      <c r="M188" s="114"/>
      <c r="N188" s="106">
        <v>37</v>
      </c>
      <c r="O188" s="107" t="s">
        <v>32</v>
      </c>
      <c r="P188" s="107" t="s">
        <v>336</v>
      </c>
      <c r="Q188" s="292"/>
      <c r="R188" s="299" t="str">
        <f t="shared" ref="R187:R212" si="143">P188</f>
        <v>光伏发电</v>
      </c>
      <c r="S188" s="300"/>
      <c r="T188" s="109"/>
      <c r="U188" s="301" t="str">
        <f>IFERROR(IF(Q188="",VLOOKUP(R188,价格表,2,0),(VLOOKUP(Q188,IF({1,0},价格引用表!K:K,价格引用表!I:I),2,0))),"")</f>
        <v>瓦</v>
      </c>
      <c r="V188" s="302">
        <f ca="1">IF(Q188="",VLOOKUP(R188,价格表,5,0),VLOOKUP(Q188,INDIRECT("价格引用表!K"&amp;MATCH(R188,价格引用表!H:H,0)&amp;":L1200"),2,0))</f>
        <v>3.5</v>
      </c>
      <c r="W188" s="298">
        <v>1</v>
      </c>
      <c r="X188" s="302">
        <f ca="1" t="shared" ref="X187:X218" si="144">ROUND(IFERROR(ROUND(T188,2)*V188*W188,),0)</f>
        <v>0</v>
      </c>
    </row>
    <row r="189" ht="18" customHeight="1" spans="1:24">
      <c r="A189" s="114"/>
      <c r="B189" s="106">
        <v>4</v>
      </c>
      <c r="C189" s="107" t="s">
        <v>29</v>
      </c>
      <c r="D189" s="107" t="s">
        <v>207</v>
      </c>
      <c r="E189" s="292" t="s">
        <v>233</v>
      </c>
      <c r="F189" s="108" t="str">
        <f t="shared" si="141"/>
        <v>砖墙</v>
      </c>
      <c r="G189" s="295">
        <f>(13.1+1.1)*3.4</f>
        <v>48.28</v>
      </c>
      <c r="H189" s="296"/>
      <c r="I189" s="96" t="str">
        <f>IFERROR(IF(E189="",VLOOKUP(F189,价格表,2,0),(VLOOKUP(E189,IF({1,0},价格引用表!K:K,价格引用表!I:I),2,0))),"")</f>
        <v>㎡</v>
      </c>
      <c r="J189" s="108">
        <f ca="1">IF(E189="",VLOOKUP(F189,价格表,5,0),VLOOKUP(E189,INDIRECT("价格引用表!K"&amp;MATCH(D189,价格引用表!H:H,0)&amp;":L1200"),2,0))</f>
        <v>300</v>
      </c>
      <c r="K189" s="298">
        <v>1</v>
      </c>
      <c r="L189" s="108">
        <f ca="1" t="shared" si="142"/>
        <v>14484</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29</v>
      </c>
      <c r="D190" s="107" t="s">
        <v>207</v>
      </c>
      <c r="E190" s="292" t="s">
        <v>227</v>
      </c>
      <c r="F190" s="108" t="str">
        <f t="shared" si="141"/>
        <v>砖墙</v>
      </c>
      <c r="G190" s="295">
        <f>6.4*3.4</f>
        <v>21.76</v>
      </c>
      <c r="H190" s="296"/>
      <c r="I190" s="96" t="str">
        <f>IFERROR(IF(E190="",VLOOKUP(F190,价格表,2,0),(VLOOKUP(E190,IF({1,0},价格引用表!K:K,价格引用表!I:I),2,0))),"")</f>
        <v>㎡</v>
      </c>
      <c r="J190" s="108">
        <f ca="1">IF(E190="",VLOOKUP(F190,价格表,5,0),VLOOKUP(E190,INDIRECT("价格引用表!K"&amp;MATCH(D190,价格引用表!H:H,0)&amp;":L1200"),2,0))</f>
        <v>240</v>
      </c>
      <c r="K190" s="298">
        <v>1</v>
      </c>
      <c r="L190" s="108">
        <f ca="1" t="shared" si="142"/>
        <v>5222</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29</v>
      </c>
      <c r="D191" s="107" t="s">
        <v>207</v>
      </c>
      <c r="E191" s="292" t="s">
        <v>225</v>
      </c>
      <c r="F191" s="108" t="str">
        <f t="shared" si="141"/>
        <v>砖墙</v>
      </c>
      <c r="G191" s="295">
        <f>2*0.7*2</f>
        <v>2.8</v>
      </c>
      <c r="H191" s="296"/>
      <c r="I191" s="96" t="str">
        <f>IFERROR(IF(E191="",VLOOKUP(F191,价格表,2,0),(VLOOKUP(E191,IF({1,0},价格引用表!K:K,价格引用表!I:I),2,0))),"")</f>
        <v>㎡</v>
      </c>
      <c r="J191" s="108">
        <f ca="1">IF(E191="",VLOOKUP(F191,价格表,5,0),VLOOKUP(E191,INDIRECT("价格引用表!K"&amp;MATCH(D191,价格引用表!H:H,0)&amp;":L1200"),2,0))</f>
        <v>180</v>
      </c>
      <c r="K191" s="298">
        <v>1</v>
      </c>
      <c r="L191" s="108">
        <f ca="1" t="shared" si="142"/>
        <v>504</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245</v>
      </c>
      <c r="E192" s="292"/>
      <c r="F192" s="108" t="str">
        <f t="shared" si="141"/>
        <v>水泥地面</v>
      </c>
      <c r="G192" s="295">
        <f>2.6*5.5+7*7.2+10.05*0.7-2.1*5.6</f>
        <v>59.975</v>
      </c>
      <c r="H192" s="296"/>
      <c r="I192" s="96" t="str">
        <f>IFERROR(IF(E192="",VLOOKUP(F192,价格表,2,0),(VLOOKUP(E192,IF({1,0},价格引用表!K:K,价格引用表!I:I),2,0))),"")</f>
        <v>㎡</v>
      </c>
      <c r="J192" s="108">
        <f ca="1">IF(E192="",VLOOKUP(F192,价格表,5,0),VLOOKUP(E192,INDIRECT("价格引用表!K"&amp;MATCH(D192,价格引用表!H:H,0)&amp;":L1200"),2,0))</f>
        <v>50</v>
      </c>
      <c r="K192" s="298">
        <v>1</v>
      </c>
      <c r="L192" s="108">
        <f ca="1" t="shared" si="142"/>
        <v>2999</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246</v>
      </c>
      <c r="E193" s="292"/>
      <c r="F193" s="108" t="str">
        <f t="shared" si="141"/>
        <v>广场砖、彩砖地面</v>
      </c>
      <c r="G193" s="295">
        <f>11.4*6.5</f>
        <v>74.1</v>
      </c>
      <c r="H193" s="296"/>
      <c r="I193" s="96" t="str">
        <f>IFERROR(IF(E193="",VLOOKUP(F193,价格表,2,0),(VLOOKUP(E193,IF({1,0},价格引用表!K:K,价格引用表!I:I),2,0))),"")</f>
        <v>㎡</v>
      </c>
      <c r="J193" s="108">
        <f ca="1">IF(E193="",VLOOKUP(F193,价格表,5,0),VLOOKUP(E193,INDIRECT("价格引用表!K"&amp;MATCH(D193,价格引用表!H:H,0)&amp;":L1200"),2,0))</f>
        <v>60</v>
      </c>
      <c r="K193" s="298">
        <v>1</v>
      </c>
      <c r="L193" s="108">
        <f ca="1" t="shared" si="142"/>
        <v>4446</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331</v>
      </c>
      <c r="E194" s="292"/>
      <c r="F194" s="108" t="str">
        <f t="shared" si="141"/>
        <v>太阳能</v>
      </c>
      <c r="G194" s="295">
        <v>1</v>
      </c>
      <c r="H194" s="296"/>
      <c r="I194" s="96" t="str">
        <f>IFERROR(IF(E194="",VLOOKUP(F194,价格表,2,0),(VLOOKUP(E194,IF({1,0},价格引用表!K:K,价格引用表!I:I),2,0))),"")</f>
        <v>台</v>
      </c>
      <c r="J194" s="108">
        <f ca="1">IF(E194="",VLOOKUP(F194,价格表,5,0),VLOOKUP(E194,INDIRECT("价格引用表!K"&amp;MATCH(D194,价格引用表!H:H,0)&amp;":L1200"),2,0))</f>
        <v>1000</v>
      </c>
      <c r="K194" s="298">
        <v>1</v>
      </c>
      <c r="L194" s="108">
        <f ca="1" t="shared" si="142"/>
        <v>1000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328</v>
      </c>
      <c r="E195" s="292"/>
      <c r="F195" s="108" t="str">
        <f t="shared" si="141"/>
        <v>空调</v>
      </c>
      <c r="G195" s="293">
        <v>9</v>
      </c>
      <c r="H195" s="294"/>
      <c r="I195" s="96" t="str">
        <f>IFERROR(IF(E195="",VLOOKUP(F195,价格表,2,0),(VLOOKUP(E195,IF({1,0},价格引用表!K:K,价格引用表!I:I),2,0))),"")</f>
        <v>台</v>
      </c>
      <c r="J195" s="108">
        <f ca="1">IF(E195="",VLOOKUP(F195,价格表,5,0),VLOOKUP(E195,INDIRECT("价格引用表!K"&amp;MATCH(D195,价格引用表!H:H,0)&amp;":L1200"),2,0))</f>
        <v>400</v>
      </c>
      <c r="K195" s="298">
        <v>1</v>
      </c>
      <c r="L195" s="108">
        <f ca="1" t="shared" si="142"/>
        <v>3600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334</v>
      </c>
      <c r="E196" s="292"/>
      <c r="F196" s="108" t="str">
        <f t="shared" si="141"/>
        <v>宽带</v>
      </c>
      <c r="G196" s="295">
        <v>1</v>
      </c>
      <c r="H196" s="296"/>
      <c r="I196" s="96" t="str">
        <f>IFERROR(IF(E196="",VLOOKUP(F196,价格表,2,0),(VLOOKUP(E196,IF({1,0},价格引用表!K:K,价格引用表!I:I),2,0))),"")</f>
        <v>条</v>
      </c>
      <c r="J196" s="108">
        <f ca="1">IF(E196="",VLOOKUP(F196,价格表,5,0),VLOOKUP(E196,INDIRECT("价格引用表!K"&amp;MATCH(D196,价格引用表!H:H,0)&amp;":L1200"),2,0))</f>
        <v>100</v>
      </c>
      <c r="K196" s="298">
        <v>1</v>
      </c>
      <c r="L196" s="108">
        <f ca="1" t="shared" si="142"/>
        <v>100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340</v>
      </c>
      <c r="E197" s="292"/>
      <c r="F197" s="108" t="str">
        <f t="shared" si="141"/>
        <v>监控摄像头</v>
      </c>
      <c r="G197" s="295">
        <v>3</v>
      </c>
      <c r="H197" s="296"/>
      <c r="I197" s="96" t="str">
        <f>IFERROR(IF(E197="",VLOOKUP(F197,价格表,2,0),(VLOOKUP(E197,IF({1,0},价格引用表!K:K,价格引用表!I:I),2,0))),"")</f>
        <v>个</v>
      </c>
      <c r="J197" s="108">
        <f ca="1">IF(E197="",VLOOKUP(F197,价格表,5,0),VLOOKUP(E197,INDIRECT("价格引用表!K"&amp;MATCH(D197,价格引用表!H:H,0)&amp;":L1200"),2,0))</f>
        <v>200</v>
      </c>
      <c r="K197" s="298">
        <v>1</v>
      </c>
      <c r="L197" s="108">
        <f ca="1" t="shared" si="142"/>
        <v>600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289</v>
      </c>
      <c r="E198" s="292" t="s">
        <v>339</v>
      </c>
      <c r="F198" s="108" t="str">
        <f t="shared" si="141"/>
        <v>台阶</v>
      </c>
      <c r="G198" s="295">
        <f>3.5*0.6</f>
        <v>2.1</v>
      </c>
      <c r="H198" s="296"/>
      <c r="I198" s="96" t="str">
        <f>IFERROR(IF(E198="",VLOOKUP(F198,价格表,2,0),(VLOOKUP(E198,IF({1,0},价格引用表!K:K,价格引用表!I:I),2,0))),"")</f>
        <v>㎡</v>
      </c>
      <c r="J198" s="108">
        <f ca="1">IF(E198="",VLOOKUP(F198,价格表,5,0),VLOOKUP(E198,INDIRECT("价格引用表!K"&amp;MATCH(D198,价格引用表!H:H,0)&amp;":L1200"),2,0))</f>
        <v>450</v>
      </c>
      <c r="K198" s="298">
        <v>1</v>
      </c>
      <c r="L198" s="108">
        <f ca="1" t="shared" si="142"/>
        <v>945</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289</v>
      </c>
      <c r="E199" s="292" t="s">
        <v>337</v>
      </c>
      <c r="F199" s="108" t="str">
        <f t="shared" si="141"/>
        <v>台阶</v>
      </c>
      <c r="G199" s="295">
        <f>1.6*0.6</f>
        <v>0.96</v>
      </c>
      <c r="H199" s="296"/>
      <c r="I199" s="96" t="str">
        <f>IFERROR(IF(E199="",VLOOKUP(F199,价格表,2,0),(VLOOKUP(E199,IF({1,0},价格引用表!K:K,价格引用表!I:I),2,0))),"")</f>
        <v>㎡</v>
      </c>
      <c r="J199" s="108">
        <f ca="1">IF(E199="",VLOOKUP(F199,价格表,5,0),VLOOKUP(E199,INDIRECT("价格引用表!K"&amp;MATCH(D199,价格引用表!H:H,0)&amp;":L1200"),2,0))</f>
        <v>350</v>
      </c>
      <c r="K199" s="298">
        <v>1</v>
      </c>
      <c r="L199" s="108">
        <f ca="1" t="shared" si="142"/>
        <v>336</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279</v>
      </c>
      <c r="E200" s="292"/>
      <c r="F200" s="108" t="str">
        <f t="shared" si="141"/>
        <v>渗水井</v>
      </c>
      <c r="G200" s="295">
        <v>1</v>
      </c>
      <c r="H200" s="296"/>
      <c r="I200" s="96" t="str">
        <f>IFERROR(IF(E200="",VLOOKUP(F200,价格表,2,0),(VLOOKUP(E200,IF({1,0},价格引用表!K:K,价格引用表!I:I),2,0))),"")</f>
        <v>个</v>
      </c>
      <c r="J200" s="108">
        <f ca="1">IF(E200="",VLOOKUP(F200,价格表,5,0),VLOOKUP(E200,INDIRECT("价格引用表!K"&amp;MATCH(D200,价格引用表!H:H,0)&amp;":L1200"),2,0))</f>
        <v>600</v>
      </c>
      <c r="K200" s="298">
        <v>1</v>
      </c>
      <c r="L200" s="108">
        <f ca="1" t="shared" si="142"/>
        <v>600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332</v>
      </c>
      <c r="E201" s="292"/>
      <c r="F201" s="108" t="str">
        <f t="shared" si="141"/>
        <v>热水器</v>
      </c>
      <c r="G201" s="295">
        <v>1</v>
      </c>
      <c r="H201" s="296"/>
      <c r="I201" s="96" t="str">
        <f>IFERROR(IF(E201="",VLOOKUP(F201,价格表,2,0),(VLOOKUP(E201,IF({1,0},价格引用表!K:K,价格引用表!I:I),2,0))),"")</f>
        <v>台</v>
      </c>
      <c r="J201" s="108">
        <f ca="1">IF(E201="",VLOOKUP(F201,价格表,5,0),VLOOKUP(E201,INDIRECT("价格引用表!K"&amp;MATCH(D201,价格引用表!H:H,0)&amp;":L1200"),2,0))</f>
        <v>500</v>
      </c>
      <c r="K201" s="298">
        <v>1</v>
      </c>
      <c r="L201" s="108">
        <f ca="1" t="shared" si="142"/>
        <v>500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338</v>
      </c>
      <c r="E202" s="292"/>
      <c r="F202" s="108" t="str">
        <f t="shared" si="141"/>
        <v>压力水罐</v>
      </c>
      <c r="G202" s="295">
        <v>1</v>
      </c>
      <c r="H202" s="296"/>
      <c r="I202" s="96" t="str">
        <f>IFERROR(IF(E202="",VLOOKUP(F202,价格表,2,0),(VLOOKUP(E202,IF({1,0},价格引用表!K:K,价格引用表!I:I),2,0))),"")</f>
        <v>套</v>
      </c>
      <c r="J202" s="108">
        <f ca="1">IF(E202="",VLOOKUP(F202,价格表,5,0),VLOOKUP(E202,INDIRECT("价格引用表!K"&amp;MATCH(D202,价格引用表!H:H,0)&amp;":L1200"),2,0))</f>
        <v>800</v>
      </c>
      <c r="K202" s="298">
        <v>1</v>
      </c>
      <c r="L202" s="108">
        <f ca="1" t="shared" si="142"/>
        <v>800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32</v>
      </c>
      <c r="D203" s="107" t="s">
        <v>311</v>
      </c>
      <c r="E203" s="292"/>
      <c r="F203" s="108" t="str">
        <f t="shared" si="141"/>
        <v>塑料水箱</v>
      </c>
      <c r="G203" s="295">
        <v>1</v>
      </c>
      <c r="H203" s="296"/>
      <c r="I203" s="96" t="str">
        <f>IFERROR(IF(E203="",VLOOKUP(F203,价格表,2,0),(VLOOKUP(E203,IF({1,0},价格引用表!K:K,价格引用表!I:I),2,0))),"")</f>
        <v>个</v>
      </c>
      <c r="J203" s="108">
        <f ca="1">IF(E203="",VLOOKUP(F203,价格表,5,0),VLOOKUP(E203,INDIRECT("价格引用表!K"&amp;MATCH(D203,价格引用表!H:H,0)&amp;":L1200"),2,0))</f>
        <v>400</v>
      </c>
      <c r="K203" s="298">
        <v>1</v>
      </c>
      <c r="L203" s="108">
        <f ca="1" t="shared" si="142"/>
        <v>400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1064</v>
      </c>
      <c r="O219" s="309"/>
      <c r="P219" s="309"/>
      <c r="Q219" s="316"/>
      <c r="R219" s="135"/>
      <c r="S219" s="136"/>
      <c r="T219" s="109"/>
      <c r="U219" s="301"/>
      <c r="V219" s="135">
        <f ca="1">SUM(L186:L219,X186:X218)</f>
        <v>49655</v>
      </c>
      <c r="W219" s="317"/>
      <c r="X219" s="136"/>
    </row>
    <row r="220" ht="42" customHeight="1" spans="1:24">
      <c r="A220" s="435" t="s">
        <v>1122</v>
      </c>
      <c r="B220" s="304"/>
      <c r="C220" s="304"/>
      <c r="D220" s="304"/>
      <c r="E220" s="305"/>
      <c r="F220" s="306" t="e">
        <f ca="1">N220+U220</f>
        <v>#N/A</v>
      </c>
      <c r="G220" s="306"/>
      <c r="H220" s="306"/>
      <c r="I220" s="306"/>
      <c r="J220" s="436" t="s">
        <v>1040</v>
      </c>
      <c r="K220" s="310"/>
      <c r="L220" s="310"/>
      <c r="M220" s="310"/>
      <c r="N220" s="306" t="e">
        <f>E28</f>
        <v>#N/A</v>
      </c>
      <c r="O220" s="306"/>
      <c r="P220" s="306"/>
      <c r="Q220" s="306"/>
      <c r="R220" s="436" t="s">
        <v>1123</v>
      </c>
      <c r="S220" s="310"/>
      <c r="T220" s="310"/>
      <c r="U220" s="306">
        <f ca="1">V219</f>
        <v>49655</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1124</v>
      </c>
      <c r="E222" s="307" t="e">
        <f>FB43/EX43</f>
        <v>#DIV/0!</v>
      </c>
      <c r="F222" s="201"/>
      <c r="G222" s="201"/>
      <c r="H222" s="201"/>
      <c r="I222" s="201"/>
      <c r="J222" s="201"/>
      <c r="K222" s="201"/>
      <c r="L222" s="201"/>
      <c r="M222" s="201"/>
      <c r="N222" s="201"/>
      <c r="O222" s="201"/>
      <c r="P222" s="201"/>
    </row>
    <row r="223" spans="2:21">
      <c r="B223" s="201"/>
      <c r="C223" s="201"/>
      <c r="D223" s="307" t="s">
        <v>1125</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9 C186:C188 C190:C191 C192:C219 O186:O187 O188:O218">
      <formula1>价格引用表!$E$16:$E$22</formula1>
    </dataValidation>
    <dataValidation type="list" allowBlank="1" showInputMessage="1" showErrorMessage="1" sqref="D189 E191 D30:D59 D62:D91 D94:D114 D117:D137 D140:D160 D163:D183 D190:D191 E189:E190 P30:P59 P62:P91 P94:P114 P117:P137 P140:P160 P163:P183 P186:P187 Q186:Q187 D192:E219 D186:E188 P188:Q218">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E9" sqref="E9"/>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0" max="10" width="12.8"/>
    <col min="11" max="13" width="9" customWidth="1"/>
  </cols>
  <sheetData>
    <row r="1" spans="1:8">
      <c r="A1" s="35" t="s">
        <v>1126</v>
      </c>
      <c r="B1" s="35"/>
      <c r="C1" s="35"/>
      <c r="D1" s="35"/>
      <c r="E1" s="35"/>
      <c r="F1" s="35"/>
      <c r="G1" s="35"/>
      <c r="H1" s="35"/>
    </row>
    <row r="2" spans="1:8">
      <c r="A2" s="35"/>
      <c r="B2" s="35"/>
      <c r="C2" s="35"/>
      <c r="D2" s="35"/>
      <c r="E2" s="35"/>
      <c r="F2" s="35"/>
      <c r="G2" s="35"/>
      <c r="H2" s="35"/>
    </row>
    <row r="3" ht="16.5" customHeight="1" spans="1:8">
      <c r="A3" s="36" t="s">
        <v>848</v>
      </c>
      <c r="B3" s="36" t="str">
        <f>输机表!K2</f>
        <v>0207109-01-06-1001-Z1</v>
      </c>
      <c r="C3" s="36"/>
      <c r="D3" s="36"/>
      <c r="E3" s="37" t="str">
        <f>输机表!U2&amp;输机表!Y2</f>
        <v>康正（容城）2023评字第4号-赵村-6-1</v>
      </c>
      <c r="F3" s="37"/>
      <c r="G3" s="37"/>
      <c r="H3" s="37"/>
    </row>
    <row r="4" ht="16.5" customHeight="1" spans="1:8">
      <c r="A4" s="38" t="s">
        <v>1046</v>
      </c>
      <c r="B4" s="39" t="str">
        <f>输机表!D2</f>
        <v>田增水</v>
      </c>
      <c r="C4" s="40"/>
      <c r="D4" s="41" t="s">
        <v>1047</v>
      </c>
      <c r="E4" s="42"/>
      <c r="F4" s="39" t="str">
        <f>输机表!F2</f>
        <v>容城县赵村</v>
      </c>
      <c r="G4" s="43"/>
      <c r="H4" s="40"/>
    </row>
    <row r="5" ht="16.5" customHeight="1" spans="1:8">
      <c r="A5" s="44" t="s">
        <v>1048</v>
      </c>
      <c r="B5" s="45"/>
      <c r="C5" s="45"/>
      <c r="D5" s="45"/>
      <c r="E5" s="45"/>
      <c r="F5" s="45"/>
      <c r="G5" s="45"/>
      <c r="H5" s="46"/>
    </row>
    <row r="6" ht="27" spans="1:8">
      <c r="A6" s="47" t="s">
        <v>1049</v>
      </c>
      <c r="B6" s="48" t="s">
        <v>1050</v>
      </c>
      <c r="C6" s="49" t="s">
        <v>1051</v>
      </c>
      <c r="D6" s="49" t="s">
        <v>1052</v>
      </c>
      <c r="E6" s="47" t="s">
        <v>1049</v>
      </c>
      <c r="F6" s="48" t="s">
        <v>1050</v>
      </c>
      <c r="G6" s="49" t="s">
        <v>1051</v>
      </c>
      <c r="H6" s="49" t="s">
        <v>1052</v>
      </c>
    </row>
    <row r="7" ht="19.5" customHeight="1" spans="1:18">
      <c r="A7" s="50" t="str">
        <f>IF(COUNTIF(输机表!$C$4:$C$27,K7&amp;"*")&gt;0,K7,IFERROR(VLOOKUP(K7,房体结构,1,0),""))</f>
        <v>F1</v>
      </c>
      <c r="B7" s="51">
        <f ca="1">IF(COUNTIF(输机表!$C$4:$C$27,K7&amp;"*")=0,IFERROR(VLOOKUP(K7,房体结构,17,0),""),SUMIF(输机表!$C$4:$C$27,K7&amp;"*",输机表!$S$4:$S$7))</f>
        <v>347.32</v>
      </c>
      <c r="C7" s="50">
        <f ca="1">IF(COUNTIF(输机表!$C$4:$C$27,K7&amp;"*")=0,IFERROR(VLOOKUP(K7,房体结构,23,0),""),ROUND(SUMIF(输机表!$C$4:$C$27,K7&amp;"*",输机表!$Z$4:$Z$27)/B7,0))</f>
        <v>1677</v>
      </c>
      <c r="D7" s="50">
        <f ca="1">IFERROR(ROUND(C7*B7,0),"")</f>
        <v>582456</v>
      </c>
      <c r="E7" s="50" t="str">
        <f>IF(COUNTIF(输机表!$C$4:$C$27,L7&amp;"*")&gt;0,L7,IFERROR(VLOOKUP(L7,房体结构,1,0),""))</f>
        <v>F2</v>
      </c>
      <c r="F7" s="51">
        <f ca="1">IF(COUNTIF(输机表!$C$4:$C$27,L7&amp;"*")=0,IFERROR(VLOOKUP(L7,房体结构,17,0),""),SUMIF(输机表!$C$4:$C$27,L7&amp;"*",输机表!$S$4:$S$7))</f>
        <v>45.86</v>
      </c>
      <c r="G7" s="50">
        <f ca="1">IF(COUNTIF(输机表!$C$4:$C$27,L7&amp;"*")=0,IFERROR(VLOOKUP(L7,房体结构,23,0),""),ROUND(SUMIF(输机表!$C$4:$C$27,L7&amp;"*",输机表!$Z$4:$Z$27)/F7,0))</f>
        <v>1293</v>
      </c>
      <c r="H7" s="50">
        <f ca="1">IFERROR(ROUND(G7*F7,0),"")</f>
        <v>59297</v>
      </c>
      <c r="K7" s="74" t="s">
        <v>1127</v>
      </c>
      <c r="L7" s="74" t="s">
        <v>1128</v>
      </c>
      <c r="M7" s="75" t="s">
        <v>1129</v>
      </c>
      <c r="R7" s="78"/>
    </row>
    <row r="8" ht="19.5" customHeight="1" spans="1:13">
      <c r="A8" s="50" t="str">
        <f>IF(COUNTIF(输机表!$C$4:$C$27,K8&amp;"*")&gt;0,K8,IFERROR(VLOOKUP(K8,房体结构,1,0),""))</f>
        <v>F3</v>
      </c>
      <c r="B8" s="51">
        <f ca="1">IF(COUNTIF(输机表!$C$4:$C$27,K8&amp;"*")=0,IFERROR(VLOOKUP(K8,房体结构,17,0),""),SUMIF(输机表!$C$4:$C$27,K8&amp;"*",输机表!$S$4:$S$7))</f>
        <v>48.16</v>
      </c>
      <c r="C8" s="50">
        <f ca="1">IF(COUNTIF(输机表!$C$4:$C$27,K8&amp;"*")=0,IFERROR(VLOOKUP(K8,房体结构,23,0),""),ROUND(SUMIF(输机表!$C$4:$C$27,K8&amp;"*",输机表!$Z$4:$Z$27)/B8,0))</f>
        <v>893</v>
      </c>
      <c r="D8" s="50">
        <f ca="1" t="shared" ref="D8:D11" si="0">IFERROR(ROUND(C8*B8,0),"")</f>
        <v>43007</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1130</v>
      </c>
      <c r="L8" s="74" t="s">
        <v>1131</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1132</v>
      </c>
      <c r="L9" s="74" t="s">
        <v>1133</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1134</v>
      </c>
      <c r="L10" s="74" t="s">
        <v>1135</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1136</v>
      </c>
      <c r="L11" s="74" t="s">
        <v>1137</v>
      </c>
      <c r="M11" s="76"/>
    </row>
    <row r="12" ht="19.5" customHeight="1" spans="1:13">
      <c r="A12" s="48" t="s">
        <v>1057</v>
      </c>
      <c r="B12" s="48"/>
      <c r="C12" s="52">
        <f ca="1">SUM(B7:B11)+SUM(F7:F11)</f>
        <v>441.34</v>
      </c>
      <c r="D12" s="53"/>
      <c r="E12" s="54" t="s">
        <v>1058</v>
      </c>
      <c r="F12" s="54"/>
      <c r="G12" s="55">
        <f ca="1">SUM(D7:D11)+SUM(H7:H11)</f>
        <v>684760</v>
      </c>
      <c r="H12" s="56"/>
      <c r="M12" s="76"/>
    </row>
    <row r="13" ht="21.75" customHeight="1" spans="1:13">
      <c r="A13" s="36" t="s">
        <v>1059</v>
      </c>
      <c r="B13" s="36"/>
      <c r="C13" s="36"/>
      <c r="D13" s="36"/>
      <c r="E13" s="36"/>
      <c r="F13" s="36"/>
      <c r="G13" s="36"/>
      <c r="H13" s="36"/>
      <c r="M13" s="76"/>
    </row>
    <row r="14" ht="27" spans="1:13">
      <c r="A14" s="57" t="s">
        <v>1060</v>
      </c>
      <c r="B14" s="57" t="s">
        <v>1042</v>
      </c>
      <c r="C14" s="57" t="s">
        <v>6</v>
      </c>
      <c r="D14" s="57" t="s">
        <v>1061</v>
      </c>
      <c r="E14" s="57" t="s">
        <v>1060</v>
      </c>
      <c r="F14" s="57" t="s">
        <v>1042</v>
      </c>
      <c r="G14" s="57" t="s">
        <v>6</v>
      </c>
      <c r="H14" s="57" t="s">
        <v>1061</v>
      </c>
      <c r="M14" s="76"/>
    </row>
    <row r="15" ht="17.25" customHeight="1" spans="1:13">
      <c r="A15" s="58" t="str">
        <f ca="1" t="shared" ref="A15:A41" si="2">IFERROR(VLOOKUP(K15,附属物位置,4,0),"")</f>
        <v>大门</v>
      </c>
      <c r="B15" s="58">
        <f ca="1" t="shared" ref="B15:B41" si="3">IF(A15="","",SUMIF(附属物名称,A15,附属物数量))</f>
        <v>13.3</v>
      </c>
      <c r="C15" s="58" t="str">
        <f ca="1" t="shared" ref="C15:C26" si="4">IFERROR(VLOOKUP(K15,附属物位置,6,0),"")</f>
        <v>㎡</v>
      </c>
      <c r="D15" s="59">
        <f ca="1" t="shared" ref="D15:D26" si="5">IF(A15="","",SUMIF(附属物名称,A15,附属物金额))</f>
        <v>5090</v>
      </c>
      <c r="E15" s="59" t="str">
        <f ca="1" t="shared" ref="E15:E26" si="6">IFERROR(VLOOKUP(L15,附属物位置,4,0),"")</f>
        <v>影壁</v>
      </c>
      <c r="F15" s="58">
        <f ca="1" t="shared" ref="F15:F40" si="7">IF(E15="","",SUMIF(附属物名称,E15,附属物数量))</f>
        <v>13.6</v>
      </c>
      <c r="G15" s="58" t="str">
        <f ca="1" t="shared" ref="G15:G26" si="8">IFERROR(VLOOKUP(L15,附属物位置,6,0),"")</f>
        <v>㎡</v>
      </c>
      <c r="H15" s="59">
        <f ca="1" t="shared" ref="H15:H26" si="9">IF(E15="","",SUMIF(附属物名称,E15,附属物金额))</f>
        <v>4896</v>
      </c>
      <c r="K15" s="77">
        <v>1</v>
      </c>
      <c r="L15" s="77">
        <v>2</v>
      </c>
      <c r="M15" s="76"/>
    </row>
    <row r="16" ht="17.25" customHeight="1" spans="1:13">
      <c r="A16" s="58" t="str">
        <f ca="1" t="shared" si="2"/>
        <v>砖墙</v>
      </c>
      <c r="B16" s="58">
        <f ca="1" t="shared" si="3"/>
        <v>72.84</v>
      </c>
      <c r="C16" s="58" t="str">
        <f ca="1" t="shared" si="4"/>
        <v>㎡</v>
      </c>
      <c r="D16" s="59">
        <f ca="1" t="shared" si="5"/>
        <v>20210</v>
      </c>
      <c r="E16" s="59" t="str">
        <f ca="1" t="shared" si="6"/>
        <v>水泥地面</v>
      </c>
      <c r="F16" s="58">
        <f ca="1" t="shared" si="7"/>
        <v>59.98</v>
      </c>
      <c r="G16" s="58" t="str">
        <f ca="1" t="shared" si="8"/>
        <v>㎡</v>
      </c>
      <c r="H16" s="59">
        <f ca="1" t="shared" si="9"/>
        <v>2999</v>
      </c>
      <c r="K16" s="77">
        <v>3</v>
      </c>
      <c r="L16" s="77">
        <v>4</v>
      </c>
      <c r="M16" s="76"/>
    </row>
    <row r="17" ht="17.25" customHeight="1" spans="1:13">
      <c r="A17" s="58" t="str">
        <f ca="1" t="shared" si="2"/>
        <v>广场砖、彩砖地面</v>
      </c>
      <c r="B17" s="58">
        <f ca="1" t="shared" si="3"/>
        <v>74.1</v>
      </c>
      <c r="C17" s="58" t="str">
        <f ca="1" t="shared" si="4"/>
        <v>㎡</v>
      </c>
      <c r="D17" s="59">
        <f ca="1" t="shared" si="5"/>
        <v>4446</v>
      </c>
      <c r="E17" s="59" t="str">
        <f ca="1" t="shared" si="6"/>
        <v>太阳能</v>
      </c>
      <c r="F17" s="58">
        <f ca="1" t="shared" si="7"/>
        <v>1</v>
      </c>
      <c r="G17" s="58" t="str">
        <f ca="1" t="shared" si="8"/>
        <v>台</v>
      </c>
      <c r="H17" s="59">
        <f ca="1" t="shared" si="9"/>
        <v>1000</v>
      </c>
      <c r="K17" s="77">
        <v>5</v>
      </c>
      <c r="L17" s="77">
        <v>6</v>
      </c>
      <c r="M17" s="76"/>
    </row>
    <row r="18" ht="17.25" customHeight="1" spans="1:13">
      <c r="A18" s="58" t="str">
        <f ca="1" t="shared" si="2"/>
        <v>空调</v>
      </c>
      <c r="B18" s="58">
        <f ca="1" t="shared" si="3"/>
        <v>9</v>
      </c>
      <c r="C18" s="58" t="str">
        <f ca="1" t="shared" si="4"/>
        <v>台</v>
      </c>
      <c r="D18" s="59">
        <f ca="1" t="shared" si="5"/>
        <v>3600</v>
      </c>
      <c r="E18" s="59" t="str">
        <f ca="1" t="shared" si="6"/>
        <v>宽带</v>
      </c>
      <c r="F18" s="58">
        <f ca="1" t="shared" si="7"/>
        <v>1</v>
      </c>
      <c r="G18" s="58" t="str">
        <f ca="1" t="shared" si="8"/>
        <v>条</v>
      </c>
      <c r="H18" s="59">
        <f ca="1" t="shared" si="9"/>
        <v>100</v>
      </c>
      <c r="K18" s="77">
        <v>7</v>
      </c>
      <c r="L18" s="77">
        <v>8</v>
      </c>
      <c r="M18" s="76"/>
    </row>
    <row r="19" ht="17.25" customHeight="1" spans="1:13">
      <c r="A19" s="58" t="str">
        <f ca="1" t="shared" si="2"/>
        <v>监控摄像头</v>
      </c>
      <c r="B19" s="58">
        <f ca="1" t="shared" si="3"/>
        <v>3</v>
      </c>
      <c r="C19" s="58" t="str">
        <f ca="1" t="shared" si="4"/>
        <v>个</v>
      </c>
      <c r="D19" s="59">
        <f ca="1" t="shared" si="5"/>
        <v>600</v>
      </c>
      <c r="E19" s="59" t="str">
        <f ca="1" t="shared" si="6"/>
        <v>台阶</v>
      </c>
      <c r="F19" s="58">
        <f ca="1" t="shared" si="7"/>
        <v>3.06</v>
      </c>
      <c r="G19" s="58" t="str">
        <f ca="1" t="shared" si="8"/>
        <v>㎡</v>
      </c>
      <c r="H19" s="59">
        <f ca="1" t="shared" si="9"/>
        <v>1281</v>
      </c>
      <c r="K19" s="77">
        <v>9</v>
      </c>
      <c r="L19" s="77">
        <v>10</v>
      </c>
      <c r="M19" s="76"/>
    </row>
    <row r="20" ht="17.25" customHeight="1" spans="1:13">
      <c r="A20" s="58" t="str">
        <f ca="1" t="shared" si="2"/>
        <v>渗水井</v>
      </c>
      <c r="B20" s="58">
        <f ca="1" t="shared" si="3"/>
        <v>1</v>
      </c>
      <c r="C20" s="58" t="str">
        <f ca="1" t="shared" si="4"/>
        <v>个</v>
      </c>
      <c r="D20" s="59">
        <f ca="1" t="shared" si="5"/>
        <v>600</v>
      </c>
      <c r="E20" s="59" t="str">
        <f ca="1" t="shared" si="6"/>
        <v>热水器</v>
      </c>
      <c r="F20" s="58">
        <f ca="1" t="shared" si="7"/>
        <v>1</v>
      </c>
      <c r="G20" s="58" t="str">
        <f ca="1" t="shared" si="8"/>
        <v>台</v>
      </c>
      <c r="H20" s="59">
        <f ca="1" t="shared" si="9"/>
        <v>500</v>
      </c>
      <c r="K20" s="77">
        <v>11</v>
      </c>
      <c r="L20" s="77">
        <v>12</v>
      </c>
      <c r="M20" s="76"/>
    </row>
    <row r="21" ht="17.25" customHeight="1" spans="1:13">
      <c r="A21" s="58" t="str">
        <f ca="1" t="shared" si="2"/>
        <v>压力水罐</v>
      </c>
      <c r="B21" s="58">
        <f ca="1" t="shared" si="3"/>
        <v>1</v>
      </c>
      <c r="C21" s="58" t="str">
        <f ca="1" t="shared" si="4"/>
        <v>套</v>
      </c>
      <c r="D21" s="59">
        <f ca="1" t="shared" si="5"/>
        <v>800</v>
      </c>
      <c r="E21" s="59" t="str">
        <f ca="1" t="shared" si="6"/>
        <v>塑料水箱</v>
      </c>
      <c r="F21" s="58">
        <f ca="1" t="shared" si="7"/>
        <v>1</v>
      </c>
      <c r="G21" s="58" t="str">
        <f ca="1" t="shared" si="8"/>
        <v>个</v>
      </c>
      <c r="H21" s="59">
        <f ca="1" t="shared" si="9"/>
        <v>400</v>
      </c>
      <c r="K21" s="77">
        <v>13</v>
      </c>
      <c r="L21" s="77">
        <v>14</v>
      </c>
      <c r="M21" s="76"/>
    </row>
    <row r="22" ht="17.25" customHeight="1" spans="1:13">
      <c r="A22" s="58" t="str">
        <f ca="1" t="shared" si="2"/>
        <v>P1</v>
      </c>
      <c r="B22" s="58">
        <f ca="1" t="shared" si="3"/>
        <v>6.11</v>
      </c>
      <c r="C22" s="58" t="str">
        <f ca="1" t="shared" si="4"/>
        <v>㎡</v>
      </c>
      <c r="D22" s="59">
        <f ca="1" t="shared" si="5"/>
        <v>1482</v>
      </c>
      <c r="E22" s="59" t="str">
        <f ca="1" t="shared" si="6"/>
        <v>P2</v>
      </c>
      <c r="F22" s="58">
        <f ca="1" t="shared" si="7"/>
        <v>30.67</v>
      </c>
      <c r="G22" s="58" t="str">
        <f ca="1" t="shared" si="8"/>
        <v>㎡</v>
      </c>
      <c r="H22" s="59">
        <f ca="1" t="shared" si="9"/>
        <v>1651</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1065</v>
      </c>
      <c r="F41" s="61"/>
      <c r="G41" s="62">
        <f ca="1">SUM(D15:D41)+SUM(H15:H39)</f>
        <v>49655</v>
      </c>
      <c r="H41" s="61"/>
      <c r="K41" s="77">
        <v>53</v>
      </c>
      <c r="M41" s="76"/>
    </row>
    <row r="42" ht="17.25" customHeight="1" spans="1:8">
      <c r="A42" s="60" t="s">
        <v>1066</v>
      </c>
      <c r="B42" s="61"/>
      <c r="C42" s="62">
        <f ca="1">G41+G12</f>
        <v>734415</v>
      </c>
      <c r="D42" s="61"/>
      <c r="E42" s="63" t="s">
        <v>1067</v>
      </c>
      <c r="F42" s="64" t="str">
        <f ca="1">TEXT(C42,"[DBnum2]")&amp;"元整"</f>
        <v>柒拾叁万肆仟肆佰壹拾伍元整</v>
      </c>
      <c r="G42" s="65"/>
      <c r="H42" s="66"/>
    </row>
    <row r="43" ht="17.25" hidden="1" customHeight="1" spans="1:8">
      <c r="A43" s="67" t="s">
        <v>1068</v>
      </c>
      <c r="B43" s="67"/>
      <c r="C43" s="68"/>
      <c r="D43" s="68"/>
      <c r="E43" s="69" t="s">
        <v>1067</v>
      </c>
      <c r="F43" s="70" t="str">
        <f>TEXT(C43,"[DBnum2]")&amp;"元整"</f>
        <v>零元整</v>
      </c>
      <c r="G43" s="70"/>
      <c r="H43" s="70"/>
    </row>
    <row r="44" ht="17.25" hidden="1" customHeight="1" spans="1:8">
      <c r="A44" s="67" t="s">
        <v>1069</v>
      </c>
      <c r="B44" s="67"/>
      <c r="C44" s="71" t="s">
        <v>1070</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1071</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1072</v>
      </c>
      <c r="B3" s="3"/>
      <c r="C3" s="3"/>
      <c r="D3" s="3"/>
      <c r="E3" s="4" t="e">
        <f>#REF!</f>
        <v>#REF!</v>
      </c>
      <c r="F3" s="8"/>
      <c r="G3" s="8"/>
      <c r="H3" s="8"/>
      <c r="I3" s="8"/>
      <c r="J3" s="8"/>
      <c r="K3" s="8"/>
      <c r="L3" s="8"/>
      <c r="M3" s="8"/>
      <c r="N3" s="8"/>
      <c r="O3" s="8"/>
      <c r="P3" s="8"/>
      <c r="Q3" s="8"/>
    </row>
    <row r="4" spans="1:17">
      <c r="A4" s="3" t="s">
        <v>1073</v>
      </c>
      <c r="B4" s="3"/>
      <c r="C4" s="3"/>
      <c r="D4" s="3"/>
      <c r="E4" s="4" t="e">
        <f>#REF!</f>
        <v>#REF!</v>
      </c>
      <c r="F4" s="8"/>
      <c r="G4" s="8"/>
      <c r="H4" s="8"/>
      <c r="I4" s="8"/>
      <c r="J4" s="8"/>
      <c r="K4" s="8"/>
      <c r="L4" s="8"/>
      <c r="M4" s="8"/>
      <c r="N4" s="8"/>
      <c r="O4" s="8"/>
      <c r="P4" s="8"/>
      <c r="Q4" s="8"/>
    </row>
    <row r="5" spans="1:17">
      <c r="A5" s="6" t="s">
        <v>1074</v>
      </c>
      <c r="B5" s="6"/>
      <c r="C5" s="6"/>
      <c r="D5" s="6"/>
      <c r="E5" s="7"/>
      <c r="F5" s="7"/>
      <c r="G5" s="7"/>
      <c r="H5" s="7"/>
      <c r="I5" s="7"/>
      <c r="J5" s="7"/>
      <c r="K5" s="7"/>
      <c r="L5" s="7"/>
      <c r="M5" s="7"/>
      <c r="N5" s="7"/>
      <c r="O5" s="7"/>
      <c r="P5" s="7"/>
      <c r="Q5" s="7"/>
    </row>
    <row r="6" spans="1:17">
      <c r="A6" s="3" t="s">
        <v>1076</v>
      </c>
      <c r="B6" s="8"/>
      <c r="C6" s="8"/>
      <c r="D6" s="8"/>
      <c r="E6" s="8"/>
      <c r="F6" s="8"/>
      <c r="G6" s="8"/>
      <c r="H6" s="8"/>
      <c r="I6" s="8"/>
      <c r="J6" s="8"/>
      <c r="K6" s="8"/>
      <c r="L6" s="8"/>
      <c r="M6" s="8"/>
      <c r="N6" s="8"/>
      <c r="O6" s="8"/>
      <c r="P6" s="8"/>
      <c r="Q6" s="8"/>
    </row>
    <row r="7" spans="1:17">
      <c r="A7" s="8" t="s">
        <v>1077</v>
      </c>
      <c r="B7" s="8"/>
      <c r="C7" s="8"/>
      <c r="D7" s="8"/>
      <c r="E7" s="8"/>
      <c r="F7" s="8"/>
      <c r="G7" s="8"/>
      <c r="H7" s="8"/>
      <c r="I7" s="8"/>
      <c r="J7" s="8"/>
      <c r="K7" s="8"/>
      <c r="L7" s="8"/>
      <c r="M7" s="8"/>
      <c r="N7" s="8"/>
      <c r="O7" s="8"/>
      <c r="P7" s="8"/>
      <c r="Q7" s="8"/>
    </row>
    <row r="8" spans="1:17">
      <c r="A8" s="3" t="s">
        <v>1078</v>
      </c>
      <c r="B8" s="3"/>
      <c r="C8" s="3"/>
      <c r="D8" s="3"/>
      <c r="E8" s="3"/>
      <c r="F8" s="3"/>
      <c r="G8" s="3"/>
      <c r="H8" s="3"/>
      <c r="I8" s="3"/>
      <c r="J8" s="3"/>
      <c r="K8" s="3"/>
      <c r="L8" s="3"/>
      <c r="M8" s="3"/>
      <c r="N8" s="3"/>
      <c r="O8" s="3"/>
      <c r="P8" s="3"/>
      <c r="Q8" s="3"/>
    </row>
    <row r="9" spans="1:17">
      <c r="A9" s="9" t="s">
        <v>1079</v>
      </c>
      <c r="B9" s="9"/>
      <c r="C9" s="9"/>
      <c r="D9" s="9" t="e">
        <f>#REF!</f>
        <v>#REF!</v>
      </c>
      <c r="E9" s="9"/>
      <c r="F9" s="9"/>
      <c r="G9" s="9"/>
      <c r="H9" s="9"/>
      <c r="I9" s="9"/>
      <c r="J9" s="9"/>
      <c r="K9" s="9"/>
      <c r="L9" s="9"/>
      <c r="M9" s="9"/>
      <c r="N9" s="9"/>
      <c r="O9" s="9"/>
      <c r="P9" s="9"/>
      <c r="Q9" s="9"/>
    </row>
    <row r="10" spans="1:17">
      <c r="A10" s="9" t="s">
        <v>1080</v>
      </c>
      <c r="B10" s="9"/>
      <c r="C10" s="9"/>
      <c r="D10" s="9" t="e">
        <f>#REF!</f>
        <v>#REF!</v>
      </c>
      <c r="E10" s="9"/>
      <c r="F10" s="9"/>
      <c r="G10" s="9"/>
      <c r="H10" s="9"/>
      <c r="I10" s="9"/>
      <c r="J10" s="9"/>
      <c r="K10" s="9"/>
      <c r="L10" s="9"/>
      <c r="M10" s="9"/>
      <c r="N10" s="9"/>
      <c r="O10" s="9"/>
      <c r="P10" s="9"/>
      <c r="Q10" s="9"/>
    </row>
    <row r="11" spans="1:17">
      <c r="A11" s="9" t="s">
        <v>1081</v>
      </c>
      <c r="B11" s="9"/>
      <c r="C11" s="9"/>
      <c r="D11" s="9" t="e">
        <f>#REF!&amp;"平方米"</f>
        <v>#REF!</v>
      </c>
      <c r="E11" s="9"/>
      <c r="F11" s="9"/>
      <c r="G11" s="9"/>
      <c r="H11" s="9"/>
      <c r="I11" s="9"/>
      <c r="J11" s="9"/>
      <c r="K11" s="9"/>
      <c r="L11" s="9"/>
      <c r="M11" s="9"/>
      <c r="N11" s="9"/>
      <c r="O11" s="9"/>
      <c r="P11" s="9"/>
      <c r="Q11" s="9"/>
    </row>
    <row r="12" spans="1:17">
      <c r="A12" s="3" t="s">
        <v>1082</v>
      </c>
      <c r="B12" s="3"/>
      <c r="C12" s="3"/>
      <c r="D12" s="11" t="e">
        <f>#REF!</f>
        <v>#REF!</v>
      </c>
      <c r="E12" s="11"/>
      <c r="F12" s="11"/>
      <c r="G12" s="11"/>
      <c r="H12" s="11"/>
      <c r="I12" s="11"/>
      <c r="J12" s="11"/>
      <c r="K12" s="11"/>
      <c r="L12" s="11"/>
      <c r="M12" s="11"/>
      <c r="N12" s="11"/>
      <c r="O12" s="11"/>
      <c r="P12" s="11"/>
      <c r="Q12" s="11"/>
    </row>
    <row r="13" spans="1:17">
      <c r="A13" s="12" t="s">
        <v>1084</v>
      </c>
      <c r="B13" s="12"/>
      <c r="C13" s="12"/>
      <c r="D13" s="8" t="s">
        <v>1085</v>
      </c>
      <c r="E13" s="8"/>
      <c r="F13" s="8"/>
      <c r="G13" s="13"/>
      <c r="H13" s="13"/>
      <c r="I13" s="13"/>
      <c r="J13" s="13"/>
      <c r="K13" s="13"/>
      <c r="L13" s="13"/>
      <c r="M13" s="13"/>
      <c r="N13" s="13"/>
      <c r="O13" s="13"/>
      <c r="P13" s="13"/>
      <c r="Q13" s="13"/>
    </row>
    <row r="14" spans="1:17">
      <c r="A14" s="3" t="s">
        <v>1086</v>
      </c>
      <c r="B14" s="3"/>
      <c r="C14" s="3"/>
      <c r="D14" s="3"/>
      <c r="E14" s="3"/>
      <c r="F14" s="3"/>
      <c r="G14" s="3"/>
      <c r="H14" s="3"/>
      <c r="I14" s="3"/>
      <c r="J14" s="3"/>
      <c r="K14" s="3"/>
      <c r="L14" s="3"/>
      <c r="M14" s="3"/>
      <c r="N14" s="3"/>
      <c r="O14" s="3"/>
      <c r="P14" s="3"/>
      <c r="Q14" s="3"/>
    </row>
    <row r="15" spans="1:17">
      <c r="A15" s="8" t="s">
        <v>1087</v>
      </c>
      <c r="B15" s="8"/>
      <c r="C15" s="8"/>
      <c r="D15" s="8"/>
      <c r="E15" s="8"/>
      <c r="F15" s="8"/>
      <c r="G15" s="8"/>
      <c r="H15" s="8"/>
      <c r="I15" s="8"/>
      <c r="J15" s="8"/>
      <c r="K15" s="8"/>
      <c r="L15" s="8"/>
      <c r="M15" s="8"/>
      <c r="N15" s="8"/>
      <c r="O15" s="8"/>
      <c r="P15" s="8"/>
      <c r="Q15" s="8"/>
    </row>
    <row r="16" spans="1:17">
      <c r="A16" s="8" t="s">
        <v>1088</v>
      </c>
      <c r="B16" s="8"/>
      <c r="C16" s="8"/>
      <c r="D16" s="8"/>
      <c r="E16" s="8"/>
      <c r="F16" s="8"/>
      <c r="G16" s="8"/>
      <c r="H16" s="8"/>
      <c r="I16" s="8"/>
      <c r="J16" s="8"/>
      <c r="K16" s="8"/>
      <c r="L16" s="8"/>
      <c r="M16" s="8"/>
      <c r="N16" s="8"/>
      <c r="O16" s="8"/>
      <c r="P16" s="8"/>
      <c r="Q16" s="8"/>
    </row>
    <row r="17" spans="1:17">
      <c r="A17" s="8" t="s">
        <v>1089</v>
      </c>
      <c r="B17" s="8"/>
      <c r="C17" s="8"/>
      <c r="D17" s="8"/>
      <c r="E17" s="8"/>
      <c r="F17" s="8"/>
      <c r="G17" s="8"/>
      <c r="H17" s="8"/>
      <c r="I17" s="8"/>
      <c r="J17" s="8"/>
      <c r="K17" s="8"/>
      <c r="L17" s="8"/>
      <c r="M17" s="8"/>
      <c r="N17" s="8"/>
      <c r="O17" s="8"/>
      <c r="P17" s="8"/>
      <c r="Q17" s="8"/>
    </row>
    <row r="18" spans="1:17">
      <c r="A18" s="14" t="s">
        <v>1090</v>
      </c>
      <c r="B18" s="14"/>
      <c r="C18" s="14"/>
      <c r="D18" s="14"/>
      <c r="E18" s="14"/>
      <c r="F18" s="14"/>
      <c r="G18" s="14"/>
      <c r="H18" s="14"/>
      <c r="I18" s="14"/>
      <c r="J18" s="14"/>
      <c r="K18" s="14"/>
      <c r="L18" s="14"/>
      <c r="M18" s="14"/>
      <c r="N18" s="14"/>
      <c r="O18" s="14"/>
      <c r="P18" s="14"/>
      <c r="Q18" s="14"/>
    </row>
    <row r="19" spans="1:17">
      <c r="A19" s="8" t="s">
        <v>1091</v>
      </c>
      <c r="B19" s="8"/>
      <c r="C19" s="8"/>
      <c r="D19" s="8"/>
      <c r="E19" s="8"/>
      <c r="F19" s="8"/>
      <c r="G19" s="8"/>
      <c r="H19" s="8"/>
      <c r="I19" s="8"/>
      <c r="J19" s="8"/>
      <c r="K19" s="8"/>
      <c r="L19" s="8"/>
      <c r="M19" s="8"/>
      <c r="N19" s="8"/>
      <c r="O19" s="8"/>
      <c r="P19" s="8"/>
      <c r="Q19" s="8"/>
    </row>
    <row r="20" spans="1:17">
      <c r="A20" s="3" t="s">
        <v>1092</v>
      </c>
      <c r="B20" s="3"/>
      <c r="C20" s="3"/>
      <c r="D20" s="3"/>
      <c r="E20" s="3"/>
      <c r="F20" s="3"/>
      <c r="G20" s="3"/>
      <c r="H20" s="3"/>
      <c r="I20" s="3"/>
      <c r="J20" s="3"/>
      <c r="K20" s="3"/>
      <c r="L20" s="3"/>
      <c r="M20" s="3"/>
      <c r="N20" s="3"/>
      <c r="O20" s="3"/>
      <c r="P20" s="3"/>
      <c r="Q20" s="3"/>
    </row>
    <row r="21" spans="1:17">
      <c r="A21" s="8" t="s">
        <v>1093</v>
      </c>
      <c r="B21" s="8"/>
      <c r="C21" s="8"/>
      <c r="D21" s="8"/>
      <c r="E21" s="8"/>
      <c r="F21" s="8"/>
      <c r="G21" s="8"/>
      <c r="H21" s="8"/>
      <c r="I21" s="8"/>
      <c r="J21" s="8"/>
      <c r="K21" s="8"/>
      <c r="L21" s="8"/>
      <c r="M21" s="8"/>
      <c r="N21" s="8"/>
      <c r="O21" s="8"/>
      <c r="P21" s="8"/>
      <c r="Q21" s="8"/>
    </row>
    <row r="22" spans="1:17">
      <c r="A22" s="3" t="s">
        <v>1094</v>
      </c>
      <c r="B22" s="3"/>
      <c r="C22" s="3"/>
      <c r="D22" s="3"/>
      <c r="E22" s="3"/>
      <c r="F22" s="3"/>
      <c r="G22" s="3"/>
      <c r="H22" s="3"/>
      <c r="I22" s="3"/>
      <c r="J22" s="3"/>
      <c r="K22" s="3"/>
      <c r="L22" s="3"/>
      <c r="M22" s="3"/>
      <c r="N22" s="3"/>
      <c r="O22" s="3"/>
      <c r="P22" s="3"/>
      <c r="Q22" s="3"/>
    </row>
    <row r="23" spans="1:17">
      <c r="A23" s="8" t="s">
        <v>1095</v>
      </c>
      <c r="B23" s="8"/>
      <c r="C23" s="8"/>
      <c r="D23" s="8"/>
      <c r="E23" s="8"/>
      <c r="F23" s="8"/>
      <c r="G23" s="8"/>
      <c r="H23" s="8"/>
      <c r="I23" s="8"/>
      <c r="J23" s="8"/>
      <c r="K23" s="8"/>
      <c r="L23" s="8"/>
      <c r="M23" s="8"/>
      <c r="N23" s="8"/>
      <c r="O23" s="8"/>
      <c r="P23" s="8"/>
      <c r="Q23" s="8"/>
    </row>
    <row r="24" spans="1:17">
      <c r="A24" s="8" t="s">
        <v>1096</v>
      </c>
      <c r="B24" s="8"/>
      <c r="C24" s="8"/>
      <c r="D24" s="8"/>
      <c r="E24" s="8"/>
      <c r="F24" s="8"/>
      <c r="G24" s="8"/>
      <c r="H24" s="8"/>
      <c r="I24" s="8"/>
      <c r="J24" s="8"/>
      <c r="K24" s="8"/>
      <c r="L24" s="8"/>
      <c r="M24" s="8"/>
      <c r="N24" s="8"/>
      <c r="O24" s="8"/>
      <c r="P24" s="8"/>
      <c r="Q24" s="8"/>
    </row>
    <row r="25" spans="1:17">
      <c r="A25" s="3" t="s">
        <v>1097</v>
      </c>
      <c r="B25" s="3"/>
      <c r="C25" s="3"/>
      <c r="D25" s="3"/>
      <c r="E25" s="3"/>
      <c r="F25" s="3"/>
      <c r="G25" s="3"/>
      <c r="H25" s="3"/>
      <c r="I25" s="3"/>
      <c r="J25" s="3"/>
      <c r="K25" s="3"/>
      <c r="L25" s="3"/>
      <c r="M25" s="3"/>
      <c r="N25" s="3"/>
      <c r="O25" s="3"/>
      <c r="P25" s="3"/>
      <c r="Q25" s="3"/>
    </row>
    <row r="26" spans="1:17">
      <c r="A26" s="15" t="s">
        <v>1098</v>
      </c>
      <c r="B26" s="15"/>
      <c r="C26" s="15"/>
      <c r="D26" s="15"/>
      <c r="E26" s="16"/>
      <c r="F26" s="16"/>
      <c r="G26" s="16" t="e">
        <f>"¥"&amp;#REF!&amp;"元"</f>
        <v>#REF!</v>
      </c>
      <c r="H26" s="15"/>
      <c r="I26" s="15"/>
      <c r="J26" s="15"/>
      <c r="K26" s="15"/>
      <c r="L26" s="15"/>
      <c r="M26" s="15"/>
      <c r="N26" s="15"/>
      <c r="O26" s="15"/>
      <c r="P26" s="15"/>
      <c r="Q26" s="15"/>
    </row>
    <row r="27" spans="1:17">
      <c r="A27" s="9" t="s">
        <v>1099</v>
      </c>
      <c r="B27" s="9"/>
      <c r="C27" s="9"/>
      <c r="D27" s="9" t="e">
        <f>"人民币"&amp;#REF!</f>
        <v>#REF!</v>
      </c>
      <c r="E27" s="9"/>
      <c r="F27" s="9"/>
      <c r="G27" s="9"/>
      <c r="H27" s="9"/>
      <c r="I27" s="9"/>
      <c r="J27" s="9"/>
      <c r="K27" s="9"/>
      <c r="L27" s="9"/>
      <c r="M27" s="9"/>
      <c r="N27" s="9"/>
      <c r="O27" s="9"/>
      <c r="P27" s="9"/>
      <c r="Q27" s="9"/>
    </row>
    <row r="28" spans="1:17">
      <c r="A28" s="3" t="s">
        <v>1100</v>
      </c>
      <c r="B28" s="3"/>
      <c r="C28" s="3"/>
      <c r="D28" s="3"/>
      <c r="E28" s="3"/>
      <c r="F28" s="3"/>
      <c r="G28" s="3"/>
      <c r="H28" s="3"/>
      <c r="I28" s="3"/>
      <c r="J28" s="3"/>
      <c r="K28" s="3"/>
      <c r="L28" s="3"/>
      <c r="M28" s="3"/>
      <c r="N28" s="3"/>
      <c r="O28" s="3"/>
      <c r="P28" s="3"/>
      <c r="Q28" s="3"/>
    </row>
    <row r="29" ht="32.5" customHeight="1" spans="1:17">
      <c r="A29" s="8"/>
      <c r="B29" s="30" t="s">
        <v>1101</v>
      </c>
      <c r="C29" s="30"/>
      <c r="D29" s="30"/>
      <c r="E29" s="30"/>
      <c r="F29" s="30"/>
      <c r="G29" s="30" t="s">
        <v>1102</v>
      </c>
      <c r="H29" s="31"/>
      <c r="I29" s="31"/>
      <c r="J29" s="31"/>
      <c r="K29" s="30" t="s">
        <v>1103</v>
      </c>
      <c r="L29" s="30"/>
      <c r="M29" s="30"/>
      <c r="N29" s="30"/>
      <c r="O29" s="30"/>
      <c r="P29" s="32" t="s">
        <v>1104</v>
      </c>
      <c r="Q29" s="32"/>
    </row>
    <row r="30" ht="32.5" customHeight="1" spans="1:17">
      <c r="A30" s="8"/>
      <c r="B30" s="30" t="s">
        <v>1101</v>
      </c>
      <c r="C30" s="30"/>
      <c r="D30" s="30"/>
      <c r="E30" s="30"/>
      <c r="F30" s="30"/>
      <c r="G30" s="30" t="s">
        <v>1102</v>
      </c>
      <c r="H30" s="31"/>
      <c r="I30" s="31"/>
      <c r="J30" s="31"/>
      <c r="K30" s="30" t="s">
        <v>1103</v>
      </c>
      <c r="L30" s="30"/>
      <c r="M30" s="30"/>
      <c r="N30" s="30"/>
      <c r="O30" s="30"/>
      <c r="P30" s="32" t="s">
        <v>1104</v>
      </c>
      <c r="Q30" s="32"/>
    </row>
    <row r="31" spans="1:17">
      <c r="A31" s="3" t="s">
        <v>1105</v>
      </c>
      <c r="B31" s="3"/>
      <c r="C31" s="3"/>
      <c r="D31" s="3"/>
      <c r="E31" s="19" t="e">
        <f>D12</f>
        <v>#REF!</v>
      </c>
      <c r="F31" s="19"/>
      <c r="G31" s="19"/>
      <c r="H31" s="20"/>
      <c r="I31" s="19"/>
      <c r="J31" s="19"/>
      <c r="K31" s="19"/>
      <c r="L31" s="19"/>
      <c r="M31" s="20"/>
      <c r="N31" s="20"/>
      <c r="O31" s="20"/>
      <c r="P31" s="20"/>
      <c r="Q31" s="20"/>
    </row>
    <row r="32" spans="1:18">
      <c r="A32" s="3" t="s">
        <v>1106</v>
      </c>
      <c r="B32" s="3"/>
      <c r="C32" s="3"/>
      <c r="D32" s="3"/>
      <c r="E32" s="22" t="e">
        <f>价值时点&amp;"至"&amp;#REF!</f>
        <v>#REF!</v>
      </c>
      <c r="F32" s="22"/>
      <c r="G32" s="22"/>
      <c r="H32" s="17"/>
      <c r="I32" s="22"/>
      <c r="J32" s="22"/>
      <c r="K32" s="22"/>
      <c r="L32" s="22"/>
      <c r="M32" s="9"/>
      <c r="N32" s="9"/>
      <c r="O32" s="9"/>
      <c r="P32" s="9"/>
      <c r="Q32" s="9"/>
      <c r="R32" s="34"/>
    </row>
    <row r="33" spans="1:17">
      <c r="A33" s="13" t="s">
        <v>1108</v>
      </c>
      <c r="B33" s="9"/>
      <c r="C33" s="9"/>
      <c r="D33" s="9"/>
      <c r="E33" s="9"/>
      <c r="F33" s="8" t="s">
        <v>1109</v>
      </c>
      <c r="G33" s="8"/>
      <c r="H33" s="8"/>
      <c r="I33" s="8"/>
      <c r="J33" s="8"/>
      <c r="K33" s="8"/>
      <c r="L33" s="8"/>
      <c r="M33" s="8"/>
      <c r="N33" s="8"/>
      <c r="O33" s="8"/>
      <c r="P33" s="8"/>
      <c r="Q33" s="8"/>
    </row>
    <row r="34" spans="1:17">
      <c r="A34" s="3" t="s">
        <v>1110</v>
      </c>
      <c r="B34" s="3"/>
      <c r="C34" s="3"/>
      <c r="D34" s="3"/>
      <c r="E34" s="3"/>
      <c r="F34" s="3"/>
      <c r="G34" s="3"/>
      <c r="H34" s="3"/>
      <c r="I34" s="3"/>
      <c r="J34" s="3"/>
      <c r="K34" s="3"/>
      <c r="L34" s="3"/>
      <c r="M34" s="3"/>
      <c r="N34" s="3"/>
      <c r="O34" s="3"/>
      <c r="P34" s="3"/>
      <c r="Q34" s="3"/>
    </row>
    <row r="35" spans="1:17">
      <c r="A35" s="23" t="s">
        <v>1111</v>
      </c>
      <c r="B35" s="23"/>
      <c r="C35" s="23"/>
      <c r="D35" s="23"/>
      <c r="E35" s="23"/>
      <c r="F35" s="23"/>
      <c r="G35" s="23"/>
      <c r="H35" s="23"/>
      <c r="I35" s="23"/>
      <c r="J35" s="23"/>
      <c r="K35" s="23"/>
      <c r="L35" s="23"/>
      <c r="M35" s="23"/>
      <c r="N35" s="23"/>
      <c r="O35" s="23"/>
      <c r="P35" s="23"/>
      <c r="Q35" s="23"/>
    </row>
    <row r="36" spans="1:17">
      <c r="A36" s="8" t="s">
        <v>1112</v>
      </c>
      <c r="B36" s="8"/>
      <c r="C36" s="8"/>
      <c r="D36" s="8"/>
      <c r="E36" s="8"/>
      <c r="F36" s="8"/>
      <c r="G36" s="8"/>
      <c r="H36" s="8"/>
      <c r="I36" s="8"/>
      <c r="J36" s="8"/>
      <c r="K36" s="8"/>
      <c r="L36" s="8"/>
      <c r="M36" s="8"/>
      <c r="N36" s="8"/>
      <c r="O36" s="8"/>
      <c r="P36" s="8"/>
      <c r="Q36" s="8"/>
    </row>
    <row r="37" spans="1:17">
      <c r="A37" s="8" t="s">
        <v>1113</v>
      </c>
      <c r="B37" s="8"/>
      <c r="C37" s="8"/>
      <c r="D37" s="8"/>
      <c r="E37" s="8"/>
      <c r="F37" s="8"/>
      <c r="G37" s="8"/>
      <c r="H37" s="8"/>
      <c r="I37" s="8"/>
      <c r="J37" s="8"/>
      <c r="K37" s="8"/>
      <c r="L37" s="8"/>
      <c r="M37" s="8"/>
      <c r="N37" s="8"/>
      <c r="O37" s="8"/>
      <c r="P37" s="8"/>
      <c r="Q37" s="8"/>
    </row>
    <row r="38" ht="28.9" customHeight="1" spans="1:17">
      <c r="A38" s="24" t="s">
        <v>1114</v>
      </c>
      <c r="B38" s="24"/>
      <c r="C38" s="24"/>
      <c r="D38" s="24"/>
      <c r="E38" s="24"/>
      <c r="F38" s="24"/>
      <c r="G38" s="24"/>
      <c r="H38" s="24"/>
      <c r="I38" s="24"/>
      <c r="J38" s="24"/>
      <c r="K38" s="24"/>
      <c r="L38" s="24"/>
      <c r="M38" s="24"/>
      <c r="N38" s="24"/>
      <c r="O38" s="24"/>
      <c r="P38" s="24"/>
      <c r="Q38" s="24"/>
    </row>
    <row r="39" ht="28.9" customHeight="1" spans="1:17">
      <c r="A39" s="23" t="s">
        <v>1115</v>
      </c>
      <c r="B39" s="23"/>
      <c r="C39" s="23"/>
      <c r="D39" s="23"/>
      <c r="E39" s="23"/>
      <c r="F39" s="23"/>
      <c r="G39" s="23"/>
      <c r="H39" s="23"/>
      <c r="I39" s="23"/>
      <c r="J39" s="23"/>
      <c r="K39" s="23"/>
      <c r="L39" s="23"/>
      <c r="M39" s="23"/>
      <c r="N39" s="23"/>
      <c r="O39" s="23"/>
      <c r="P39" s="23"/>
      <c r="Q39" s="23"/>
    </row>
    <row r="40" ht="29.5" customHeight="1" spans="1:17">
      <c r="A40" s="23" t="s">
        <v>1116</v>
      </c>
      <c r="B40" s="23"/>
      <c r="C40" s="23"/>
      <c r="D40" s="23"/>
      <c r="E40" s="23"/>
      <c r="F40" s="23"/>
      <c r="G40" s="23"/>
      <c r="H40" s="23"/>
      <c r="I40" s="23"/>
      <c r="J40" s="23"/>
      <c r="K40" s="23"/>
      <c r="L40" s="23"/>
      <c r="M40" s="23"/>
      <c r="N40" s="23"/>
      <c r="O40" s="23"/>
      <c r="P40" s="23"/>
      <c r="Q40" s="23"/>
    </row>
    <row r="41" spans="1:17">
      <c r="A41" s="8" t="s">
        <v>1117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workbookViewId="0">
      <selection activeCell="I45" sqref="I45"/>
    </sheetView>
  </sheetViews>
  <sheetFormatPr defaultColWidth="9" defaultRowHeight="14.25"/>
  <cols>
    <col min="1" max="1" width="4.1" customWidth="1"/>
    <col min="2" max="2" width="3.85" customWidth="1"/>
    <col min="3" max="3" width="6.1" customWidth="1"/>
    <col min="4" max="5" width="4.75" customWidth="1"/>
    <col min="6" max="6" width="4.6" customWidth="1"/>
    <col min="7" max="7" width="12.7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1139</v>
      </c>
      <c r="B1" s="1"/>
      <c r="C1" s="1"/>
      <c r="D1" s="1"/>
      <c r="E1" s="1"/>
      <c r="F1" s="1"/>
      <c r="G1" s="1"/>
      <c r="H1" s="1"/>
      <c r="I1" s="1"/>
      <c r="J1" s="1"/>
      <c r="K1" s="1"/>
      <c r="L1" s="1"/>
      <c r="M1" s="1"/>
      <c r="N1" s="1"/>
      <c r="O1" s="1"/>
      <c r="P1" s="1"/>
      <c r="Q1" s="1"/>
    </row>
    <row r="2" ht="15" spans="1:17">
      <c r="A2" s="2" t="str">
        <f>输机表!U2&amp;输机表!Y2</f>
        <v>康正（容城）2023评字第4号-赵村-6-1</v>
      </c>
      <c r="B2" s="2"/>
      <c r="C2" s="2"/>
      <c r="D2" s="2"/>
      <c r="E2" s="2"/>
      <c r="F2" s="2"/>
      <c r="G2" s="2"/>
      <c r="H2" s="2"/>
      <c r="I2" s="2"/>
      <c r="J2" s="2"/>
      <c r="K2" s="2"/>
      <c r="L2" s="2"/>
      <c r="M2" s="2"/>
      <c r="N2" s="2"/>
      <c r="O2" s="2"/>
      <c r="P2" s="2"/>
      <c r="Q2" s="2"/>
    </row>
    <row r="3" spans="1:17">
      <c r="A3" s="3" t="s">
        <v>1072</v>
      </c>
      <c r="B3" s="3"/>
      <c r="C3" s="3"/>
      <c r="D3" s="3"/>
      <c r="E3" s="4" t="str">
        <f>输机表!AB2</f>
        <v>容城县白沟引河左堤项目</v>
      </c>
      <c r="F3" s="5"/>
      <c r="G3" s="5"/>
      <c r="H3" s="5"/>
      <c r="I3" s="5"/>
      <c r="J3" s="5"/>
      <c r="K3" s="5"/>
      <c r="L3" s="5"/>
      <c r="M3" s="5"/>
      <c r="N3" s="5"/>
      <c r="O3" s="5"/>
      <c r="P3" s="5"/>
      <c r="Q3" s="5"/>
    </row>
    <row r="4" spans="1:17">
      <c r="A4" s="3" t="s">
        <v>1073</v>
      </c>
      <c r="B4" s="3"/>
      <c r="C4" s="3"/>
      <c r="D4" s="3"/>
      <c r="E4" s="4" t="str">
        <f>输机表!DH2</f>
        <v>容城县征迁安置办公室</v>
      </c>
      <c r="F4" s="5"/>
      <c r="G4" s="5"/>
      <c r="H4" s="5"/>
      <c r="I4" s="5"/>
      <c r="J4" s="5"/>
      <c r="K4" s="5"/>
      <c r="L4" s="5"/>
      <c r="M4" s="5"/>
      <c r="N4" s="5"/>
      <c r="O4" s="5"/>
      <c r="P4" s="5"/>
      <c r="Q4" s="5"/>
    </row>
    <row r="5" spans="1:17">
      <c r="A5" s="6" t="s">
        <v>1074</v>
      </c>
      <c r="B5" s="6"/>
      <c r="C5" s="6"/>
      <c r="D5" s="6"/>
      <c r="E5" s="7" t="s">
        <v>1140</v>
      </c>
      <c r="F5" s="7"/>
      <c r="G5" s="7"/>
      <c r="H5" s="7"/>
      <c r="I5" s="7"/>
      <c r="J5" s="7"/>
      <c r="K5" s="7"/>
      <c r="L5" s="7"/>
      <c r="M5" s="7"/>
      <c r="N5" s="7"/>
      <c r="O5" s="7"/>
      <c r="P5" s="7"/>
      <c r="Q5" s="7"/>
    </row>
    <row r="6" spans="1:17">
      <c r="A6" s="3" t="s">
        <v>1076</v>
      </c>
      <c r="B6" s="8"/>
      <c r="C6" s="8"/>
      <c r="D6" s="8"/>
      <c r="E6" s="8"/>
      <c r="F6" s="8"/>
      <c r="G6" s="8"/>
      <c r="H6" s="8"/>
      <c r="I6" s="8"/>
      <c r="J6" s="8"/>
      <c r="K6" s="8"/>
      <c r="L6" s="8"/>
      <c r="M6" s="8"/>
      <c r="N6" s="8"/>
      <c r="O6" s="8"/>
      <c r="P6" s="8"/>
      <c r="Q6" s="8"/>
    </row>
    <row r="7" spans="1:17">
      <c r="A7" s="8" t="s">
        <v>1077</v>
      </c>
      <c r="B7" s="8"/>
      <c r="C7" s="8"/>
      <c r="D7" s="8"/>
      <c r="E7" s="8"/>
      <c r="F7" s="8"/>
      <c r="G7" s="8"/>
      <c r="H7" s="8"/>
      <c r="I7" s="8"/>
      <c r="J7" s="8"/>
      <c r="K7" s="8"/>
      <c r="L7" s="8"/>
      <c r="M7" s="8"/>
      <c r="N7" s="8"/>
      <c r="O7" s="8"/>
      <c r="P7" s="8"/>
      <c r="Q7" s="8"/>
    </row>
    <row r="8" spans="1:17">
      <c r="A8" s="3" t="s">
        <v>1078</v>
      </c>
      <c r="B8" s="3"/>
      <c r="C8" s="3"/>
      <c r="D8" s="3"/>
      <c r="E8" s="3"/>
      <c r="F8" s="3"/>
      <c r="G8" s="3"/>
      <c r="H8" s="3"/>
      <c r="I8" s="3"/>
      <c r="J8" s="3"/>
      <c r="K8" s="3"/>
      <c r="L8" s="3"/>
      <c r="M8" s="3"/>
      <c r="N8" s="3"/>
      <c r="O8" s="3"/>
      <c r="P8" s="3"/>
      <c r="Q8" s="3"/>
    </row>
    <row r="9" spans="1:17">
      <c r="A9" s="9" t="s">
        <v>1079</v>
      </c>
      <c r="B9" s="9"/>
      <c r="C9" s="9"/>
      <c r="D9" s="9" t="str">
        <f>结果通知单!B4</f>
        <v>田增水</v>
      </c>
      <c r="E9" s="9"/>
      <c r="F9" s="9"/>
      <c r="G9" s="9"/>
      <c r="H9" s="9"/>
      <c r="I9" s="9"/>
      <c r="J9" s="9"/>
      <c r="K9" s="9"/>
      <c r="L9" s="9"/>
      <c r="M9" s="9"/>
      <c r="N9" s="9"/>
      <c r="O9" s="9"/>
      <c r="P9" s="9"/>
      <c r="Q9" s="9"/>
    </row>
    <row r="10" spans="1:17">
      <c r="A10" s="9" t="s">
        <v>1080</v>
      </c>
      <c r="B10" s="9"/>
      <c r="C10" s="9"/>
      <c r="D10" s="9" t="str">
        <f>结果通知单!F4</f>
        <v>容城县赵村</v>
      </c>
      <c r="E10" s="9"/>
      <c r="F10" s="9"/>
      <c r="G10" s="9"/>
      <c r="H10" s="9"/>
      <c r="I10" s="9"/>
      <c r="J10" s="9"/>
      <c r="K10" s="9"/>
      <c r="L10" s="9"/>
      <c r="M10" s="9"/>
      <c r="N10" s="9"/>
      <c r="O10" s="9"/>
      <c r="P10" s="9"/>
      <c r="Q10" s="9"/>
    </row>
    <row r="11" spans="1:17">
      <c r="A11" s="9" t="s">
        <v>1081</v>
      </c>
      <c r="B11" s="9"/>
      <c r="C11" s="9"/>
      <c r="D11" s="10">
        <f ca="1">结果通知单!C12</f>
        <v>441.34</v>
      </c>
      <c r="E11" s="10"/>
      <c r="F11" s="9" t="s">
        <v>12</v>
      </c>
      <c r="G11" s="9"/>
      <c r="H11" s="9"/>
      <c r="I11" s="9"/>
      <c r="J11" s="9"/>
      <c r="K11" s="9"/>
      <c r="L11" s="9"/>
      <c r="M11" s="9"/>
      <c r="N11" s="9"/>
      <c r="O11" s="9"/>
      <c r="P11" s="9"/>
      <c r="Q11" s="9"/>
    </row>
    <row r="12" spans="1:17">
      <c r="A12" s="3" t="s">
        <v>1082</v>
      </c>
      <c r="B12" s="3"/>
      <c r="C12" s="3"/>
      <c r="D12" s="11" t="str">
        <f>输机表!R2</f>
        <v>2023年11月18日</v>
      </c>
      <c r="E12" s="11"/>
      <c r="F12" s="11"/>
      <c r="G12" s="11"/>
      <c r="H12" s="11"/>
      <c r="I12" s="11"/>
      <c r="J12" s="11"/>
      <c r="K12" s="11"/>
      <c r="L12" s="11"/>
      <c r="M12" s="11"/>
      <c r="N12" s="11"/>
      <c r="O12" s="11"/>
      <c r="P12" s="11"/>
      <c r="Q12" s="11"/>
    </row>
    <row r="13" spans="1:17">
      <c r="A13" s="12" t="s">
        <v>1084</v>
      </c>
      <c r="B13" s="12"/>
      <c r="C13" s="12"/>
      <c r="D13" s="8" t="s">
        <v>1085</v>
      </c>
      <c r="E13" s="8"/>
      <c r="F13" s="8"/>
      <c r="G13" s="13"/>
      <c r="H13" s="13"/>
      <c r="I13" s="13"/>
      <c r="J13" s="13"/>
      <c r="K13" s="13"/>
      <c r="L13" s="13"/>
      <c r="M13" s="13"/>
      <c r="N13" s="13"/>
      <c r="O13" s="13"/>
      <c r="P13" s="13"/>
      <c r="Q13" s="13"/>
    </row>
    <row r="14" spans="1:17">
      <c r="A14" s="3" t="s">
        <v>1086</v>
      </c>
      <c r="B14" s="3"/>
      <c r="C14" s="3"/>
      <c r="D14" s="3"/>
      <c r="E14" s="3"/>
      <c r="F14" s="3"/>
      <c r="G14" s="3"/>
      <c r="H14" s="3"/>
      <c r="I14" s="3"/>
      <c r="J14" s="3"/>
      <c r="K14" s="3"/>
      <c r="L14" s="3"/>
      <c r="M14" s="3"/>
      <c r="N14" s="3"/>
      <c r="O14" s="3"/>
      <c r="P14" s="3"/>
      <c r="Q14" s="3"/>
    </row>
    <row r="15" spans="1:17">
      <c r="A15" s="8" t="s">
        <v>1087</v>
      </c>
      <c r="B15" s="8"/>
      <c r="C15" s="8"/>
      <c r="D15" s="8"/>
      <c r="E15" s="8"/>
      <c r="F15" s="8"/>
      <c r="G15" s="8"/>
      <c r="H15" s="8"/>
      <c r="I15" s="8"/>
      <c r="J15" s="8"/>
      <c r="K15" s="8"/>
      <c r="L15" s="8"/>
      <c r="M15" s="8"/>
      <c r="N15" s="8"/>
      <c r="O15" s="8"/>
      <c r="P15" s="8"/>
      <c r="Q15" s="8"/>
    </row>
    <row r="16" spans="1:17">
      <c r="A16" s="8" t="s">
        <v>1088</v>
      </c>
      <c r="B16" s="8"/>
      <c r="C16" s="8"/>
      <c r="D16" s="8"/>
      <c r="E16" s="8"/>
      <c r="F16" s="8"/>
      <c r="G16" s="8"/>
      <c r="H16" s="8"/>
      <c r="I16" s="8"/>
      <c r="J16" s="8"/>
      <c r="K16" s="8"/>
      <c r="L16" s="8"/>
      <c r="M16" s="8"/>
      <c r="N16" s="8"/>
      <c r="O16" s="8"/>
      <c r="P16" s="8"/>
      <c r="Q16" s="8"/>
    </row>
    <row r="17" spans="1:17">
      <c r="A17" s="8" t="s">
        <v>1089</v>
      </c>
      <c r="B17" s="8"/>
      <c r="C17" s="8"/>
      <c r="D17" s="8"/>
      <c r="E17" s="8"/>
      <c r="F17" s="8"/>
      <c r="G17" s="8"/>
      <c r="H17" s="8"/>
      <c r="I17" s="8"/>
      <c r="J17" s="8"/>
      <c r="K17" s="8"/>
      <c r="L17" s="8"/>
      <c r="M17" s="8"/>
      <c r="N17" s="8"/>
      <c r="O17" s="8"/>
      <c r="P17" s="8"/>
      <c r="Q17" s="8"/>
    </row>
    <row r="18" spans="1:17">
      <c r="A18" s="14" t="s">
        <v>1090</v>
      </c>
      <c r="B18" s="14"/>
      <c r="C18" s="14"/>
      <c r="D18" s="14"/>
      <c r="E18" s="14"/>
      <c r="F18" s="14"/>
      <c r="G18" s="14"/>
      <c r="H18" s="14"/>
      <c r="I18" s="14"/>
      <c r="J18" s="14"/>
      <c r="K18" s="14"/>
      <c r="L18" s="14"/>
      <c r="M18" s="14"/>
      <c r="N18" s="14"/>
      <c r="O18" s="14"/>
      <c r="P18" s="14"/>
      <c r="Q18" s="14"/>
    </row>
    <row r="19" spans="1:17">
      <c r="A19" s="8" t="s">
        <v>1091</v>
      </c>
      <c r="B19" s="8"/>
      <c r="C19" s="8"/>
      <c r="D19" s="8"/>
      <c r="E19" s="8"/>
      <c r="F19" s="8"/>
      <c r="G19" s="8"/>
      <c r="H19" s="8"/>
      <c r="I19" s="8"/>
      <c r="J19" s="8"/>
      <c r="K19" s="8"/>
      <c r="L19" s="8"/>
      <c r="M19" s="8"/>
      <c r="N19" s="8"/>
      <c r="O19" s="8"/>
      <c r="P19" s="8"/>
      <c r="Q19" s="8"/>
    </row>
    <row r="20" spans="1:17">
      <c r="A20" s="3" t="s">
        <v>1092</v>
      </c>
      <c r="B20" s="3"/>
      <c r="C20" s="3"/>
      <c r="D20" s="3"/>
      <c r="E20" s="3"/>
      <c r="F20" s="3"/>
      <c r="G20" s="3"/>
      <c r="H20" s="3"/>
      <c r="I20" s="3"/>
      <c r="J20" s="3"/>
      <c r="K20" s="3"/>
      <c r="L20" s="3"/>
      <c r="M20" s="3"/>
      <c r="N20" s="3"/>
      <c r="O20" s="3"/>
      <c r="P20" s="3"/>
      <c r="Q20" s="3"/>
    </row>
    <row r="21" spans="1:17">
      <c r="A21" s="8" t="s">
        <v>1093</v>
      </c>
      <c r="B21" s="8"/>
      <c r="C21" s="8"/>
      <c r="D21" s="8"/>
      <c r="E21" s="8"/>
      <c r="F21" s="8"/>
      <c r="G21" s="8"/>
      <c r="H21" s="8"/>
      <c r="I21" s="8"/>
      <c r="J21" s="8"/>
      <c r="K21" s="8"/>
      <c r="L21" s="8"/>
      <c r="M21" s="8"/>
      <c r="N21" s="8"/>
      <c r="O21" s="8"/>
      <c r="P21" s="8"/>
      <c r="Q21" s="8"/>
    </row>
    <row r="22" spans="1:17">
      <c r="A22" s="3" t="s">
        <v>1094</v>
      </c>
      <c r="B22" s="3"/>
      <c r="C22" s="3"/>
      <c r="D22" s="3"/>
      <c r="E22" s="3"/>
      <c r="F22" s="3"/>
      <c r="G22" s="3"/>
      <c r="H22" s="3"/>
      <c r="I22" s="3"/>
      <c r="J22" s="3"/>
      <c r="K22" s="3"/>
      <c r="L22" s="3"/>
      <c r="M22" s="3"/>
      <c r="N22" s="3"/>
      <c r="O22" s="3"/>
      <c r="P22" s="3"/>
      <c r="Q22" s="3"/>
    </row>
    <row r="23" spans="1:17">
      <c r="A23" s="8" t="s">
        <v>1095</v>
      </c>
      <c r="B23" s="8"/>
      <c r="C23" s="8"/>
      <c r="D23" s="8"/>
      <c r="E23" s="8"/>
      <c r="F23" s="8"/>
      <c r="G23" s="8"/>
      <c r="H23" s="8"/>
      <c r="I23" s="8"/>
      <c r="J23" s="8"/>
      <c r="K23" s="8"/>
      <c r="L23" s="8"/>
      <c r="M23" s="8"/>
      <c r="N23" s="8"/>
      <c r="O23" s="8"/>
      <c r="P23" s="8"/>
      <c r="Q23" s="8"/>
    </row>
    <row r="24" spans="1:17">
      <c r="A24" s="8" t="s">
        <v>1096</v>
      </c>
      <c r="B24" s="8"/>
      <c r="C24" s="8"/>
      <c r="D24" s="8"/>
      <c r="E24" s="8"/>
      <c r="F24" s="8"/>
      <c r="G24" s="8"/>
      <c r="H24" s="8"/>
      <c r="I24" s="8"/>
      <c r="J24" s="8"/>
      <c r="K24" s="8"/>
      <c r="L24" s="8"/>
      <c r="M24" s="8"/>
      <c r="N24" s="8"/>
      <c r="O24" s="8"/>
      <c r="P24" s="8"/>
      <c r="Q24" s="8"/>
    </row>
    <row r="25" spans="1:17">
      <c r="A25" s="3" t="s">
        <v>1097</v>
      </c>
      <c r="B25" s="3"/>
      <c r="C25" s="3"/>
      <c r="D25" s="3"/>
      <c r="E25" s="3"/>
      <c r="F25" s="3"/>
      <c r="G25" s="3"/>
      <c r="H25" s="3"/>
      <c r="I25" s="3"/>
      <c r="J25" s="3"/>
      <c r="K25" s="3"/>
      <c r="L25" s="3"/>
      <c r="M25" s="3"/>
      <c r="N25" s="3"/>
      <c r="O25" s="3"/>
      <c r="P25" s="3"/>
      <c r="Q25" s="3"/>
    </row>
    <row r="26" spans="1:17">
      <c r="A26" s="15" t="s">
        <v>1098</v>
      </c>
      <c r="B26" s="15"/>
      <c r="C26" s="15"/>
      <c r="D26" s="15"/>
      <c r="E26" s="16"/>
      <c r="F26" s="16"/>
      <c r="G26" s="16">
        <f ca="1">结果通知单!C42</f>
        <v>734415</v>
      </c>
      <c r="H26" s="15"/>
      <c r="I26" s="15"/>
      <c r="J26" s="15"/>
      <c r="K26" s="15"/>
      <c r="L26" s="15"/>
      <c r="M26" s="15"/>
      <c r="N26" s="15"/>
      <c r="O26" s="15"/>
      <c r="P26" s="15"/>
      <c r="Q26" s="15"/>
    </row>
    <row r="27" spans="1:17">
      <c r="A27" s="9" t="s">
        <v>1099</v>
      </c>
      <c r="B27" s="9"/>
      <c r="C27" s="9"/>
      <c r="D27" s="9" t="str">
        <f ca="1">结果通知单!F42</f>
        <v>柒拾叁万肆仟肆佰壹拾伍元整</v>
      </c>
      <c r="E27" s="9"/>
      <c r="F27" s="9"/>
      <c r="G27" s="9"/>
      <c r="H27" s="9"/>
      <c r="I27" s="9"/>
      <c r="J27" s="9"/>
      <c r="K27" s="9"/>
      <c r="L27" s="9"/>
      <c r="M27" s="9"/>
      <c r="N27" s="9"/>
      <c r="O27" s="9"/>
      <c r="P27" s="9"/>
      <c r="Q27" s="9"/>
    </row>
    <row r="28" spans="1:17">
      <c r="A28" s="3" t="s">
        <v>1100</v>
      </c>
      <c r="B28" s="3"/>
      <c r="C28" s="3"/>
      <c r="D28" s="3"/>
      <c r="E28" s="3"/>
      <c r="F28" s="3"/>
      <c r="G28" s="3"/>
      <c r="H28" s="3"/>
      <c r="I28" s="3"/>
      <c r="J28" s="3"/>
      <c r="K28" s="3"/>
      <c r="L28" s="3"/>
      <c r="M28" s="3"/>
      <c r="N28" s="3"/>
      <c r="O28" s="3"/>
      <c r="P28" s="3"/>
      <c r="Q28" s="3"/>
    </row>
    <row r="29" ht="30.75" customHeight="1" spans="1:17">
      <c r="A29" s="8"/>
      <c r="B29" s="17" t="s">
        <v>1101</v>
      </c>
      <c r="C29" s="17"/>
      <c r="D29" s="17"/>
      <c r="E29" s="17" t="s">
        <v>1141</v>
      </c>
      <c r="F29" s="17"/>
      <c r="G29" s="17" t="s">
        <v>1102</v>
      </c>
      <c r="H29" s="18">
        <v>1120100036</v>
      </c>
      <c r="I29" s="18"/>
      <c r="J29" s="18"/>
      <c r="K29" s="17" t="s">
        <v>1103</v>
      </c>
      <c r="L29" s="17"/>
      <c r="M29" s="17"/>
      <c r="N29" s="17"/>
      <c r="O29" s="17"/>
      <c r="P29" s="28">
        <f>I32</f>
        <v>45293</v>
      </c>
      <c r="Q29" s="28"/>
    </row>
    <row r="30" ht="34.5" customHeight="1" spans="1:17">
      <c r="A30" s="8"/>
      <c r="B30" s="17" t="s">
        <v>1101</v>
      </c>
      <c r="C30" s="17"/>
      <c r="D30" s="17"/>
      <c r="E30" s="17" t="s">
        <v>1142</v>
      </c>
      <c r="F30" s="17"/>
      <c r="G30" s="17" t="s">
        <v>1102</v>
      </c>
      <c r="H30" s="18">
        <v>1120210057</v>
      </c>
      <c r="I30" s="18"/>
      <c r="J30" s="18"/>
      <c r="K30" s="17" t="s">
        <v>1103</v>
      </c>
      <c r="L30" s="17"/>
      <c r="M30" s="17"/>
      <c r="N30" s="17"/>
      <c r="O30" s="17"/>
      <c r="P30" s="28">
        <f>I32</f>
        <v>45293</v>
      </c>
      <c r="Q30" s="28"/>
    </row>
    <row r="31" spans="1:17">
      <c r="A31" s="3" t="s">
        <v>1105</v>
      </c>
      <c r="B31" s="3"/>
      <c r="C31" s="3"/>
      <c r="D31" s="3"/>
      <c r="E31" s="19">
        <f>输机表!DN2</f>
        <v>45249</v>
      </c>
      <c r="F31" s="19"/>
      <c r="G31" s="19"/>
      <c r="H31" s="20"/>
      <c r="I31" s="19"/>
      <c r="J31" s="19"/>
      <c r="K31" s="19"/>
      <c r="L31" s="19"/>
      <c r="M31" s="20"/>
      <c r="N31" s="20"/>
      <c r="O31" s="20"/>
      <c r="P31" s="20"/>
      <c r="Q31" s="20"/>
    </row>
    <row r="32" spans="1:17">
      <c r="A32" s="3" t="s">
        <v>1106</v>
      </c>
      <c r="B32" s="3"/>
      <c r="C32" s="3"/>
      <c r="D32" s="3"/>
      <c r="E32" s="21">
        <f>E31</f>
        <v>45249</v>
      </c>
      <c r="F32" s="21"/>
      <c r="G32" s="21"/>
      <c r="H32" s="22" t="s">
        <v>1143</v>
      </c>
      <c r="I32" s="21">
        <f>E32+44</f>
        <v>45293</v>
      </c>
      <c r="J32" s="21"/>
      <c r="K32" s="21"/>
      <c r="L32" s="21"/>
      <c r="M32" s="22"/>
      <c r="N32" s="22"/>
      <c r="O32" s="22"/>
      <c r="P32" s="22"/>
      <c r="Q32" s="22"/>
    </row>
    <row r="33" spans="1:17">
      <c r="A33" s="13" t="s">
        <v>1108</v>
      </c>
      <c r="B33" s="9"/>
      <c r="C33" s="9"/>
      <c r="D33" s="9"/>
      <c r="E33" s="9"/>
      <c r="F33" s="8" t="s">
        <v>1109</v>
      </c>
      <c r="G33" s="8"/>
      <c r="H33" s="8"/>
      <c r="I33" s="8"/>
      <c r="J33" s="8"/>
      <c r="K33" s="8"/>
      <c r="L33" s="8"/>
      <c r="M33" s="8"/>
      <c r="N33" s="8"/>
      <c r="O33" s="8"/>
      <c r="P33" s="8"/>
      <c r="Q33" s="8"/>
    </row>
    <row r="34" spans="1:17">
      <c r="A34" s="3" t="s">
        <v>1110</v>
      </c>
      <c r="B34" s="3"/>
      <c r="C34" s="3"/>
      <c r="D34" s="3"/>
      <c r="E34" s="3"/>
      <c r="F34" s="3"/>
      <c r="G34" s="3"/>
      <c r="H34" s="3"/>
      <c r="I34" s="3"/>
      <c r="J34" s="3"/>
      <c r="K34" s="3"/>
      <c r="L34" s="3"/>
      <c r="M34" s="3"/>
      <c r="N34" s="3"/>
      <c r="O34" s="3"/>
      <c r="P34" s="3"/>
      <c r="Q34" s="3"/>
    </row>
    <row r="35" spans="1:17">
      <c r="A35" s="23" t="s">
        <v>1111</v>
      </c>
      <c r="B35" s="23"/>
      <c r="C35" s="23"/>
      <c r="D35" s="23"/>
      <c r="E35" s="23"/>
      <c r="F35" s="23"/>
      <c r="G35" s="23"/>
      <c r="H35" s="23"/>
      <c r="I35" s="23"/>
      <c r="J35" s="23"/>
      <c r="K35" s="23"/>
      <c r="L35" s="23"/>
      <c r="M35" s="23"/>
      <c r="N35" s="23"/>
      <c r="O35" s="23"/>
      <c r="P35" s="23"/>
      <c r="Q35" s="23"/>
    </row>
    <row r="36" spans="1:17">
      <c r="A36" s="8" t="s">
        <v>1112</v>
      </c>
      <c r="B36" s="8"/>
      <c r="C36" s="8"/>
      <c r="D36" s="8"/>
      <c r="E36" s="8"/>
      <c r="F36" s="8"/>
      <c r="G36" s="8"/>
      <c r="H36" s="8"/>
      <c r="I36" s="8"/>
      <c r="J36" s="8"/>
      <c r="K36" s="8"/>
      <c r="L36" s="8"/>
      <c r="M36" s="8"/>
      <c r="N36" s="8"/>
      <c r="O36" s="8"/>
      <c r="P36" s="8"/>
      <c r="Q36" s="8"/>
    </row>
    <row r="37" spans="1:17">
      <c r="A37" s="8" t="s">
        <v>1113</v>
      </c>
      <c r="B37" s="8"/>
      <c r="C37" s="8"/>
      <c r="D37" s="8"/>
      <c r="E37" s="8"/>
      <c r="F37" s="8"/>
      <c r="G37" s="8"/>
      <c r="H37" s="8"/>
      <c r="I37" s="8"/>
      <c r="J37" s="8"/>
      <c r="K37" s="8"/>
      <c r="L37" s="8"/>
      <c r="M37" s="8"/>
      <c r="N37" s="8"/>
      <c r="O37" s="8"/>
      <c r="P37" s="8"/>
      <c r="Q37" s="8"/>
    </row>
    <row r="38" ht="26.25" customHeight="1" spans="1:17">
      <c r="A38" s="24" t="s">
        <v>1114</v>
      </c>
      <c r="B38" s="24"/>
      <c r="C38" s="24"/>
      <c r="D38" s="24"/>
      <c r="E38" s="24"/>
      <c r="F38" s="24"/>
      <c r="G38" s="24"/>
      <c r="H38" s="24"/>
      <c r="I38" s="24"/>
      <c r="J38" s="24"/>
      <c r="K38" s="24"/>
      <c r="L38" s="24"/>
      <c r="M38" s="24"/>
      <c r="N38" s="24"/>
      <c r="O38" s="24"/>
      <c r="P38" s="24"/>
      <c r="Q38" s="24"/>
    </row>
    <row r="39" ht="24" customHeight="1" spans="1:17">
      <c r="A39" s="23" t="s">
        <v>1115</v>
      </c>
      <c r="B39" s="23"/>
      <c r="C39" s="23"/>
      <c r="D39" s="23"/>
      <c r="E39" s="23"/>
      <c r="F39" s="23"/>
      <c r="G39" s="23"/>
      <c r="H39" s="23"/>
      <c r="I39" s="23"/>
      <c r="J39" s="23"/>
      <c r="K39" s="23"/>
      <c r="L39" s="23"/>
      <c r="M39" s="23"/>
      <c r="N39" s="23"/>
      <c r="O39" s="23"/>
      <c r="P39" s="23"/>
      <c r="Q39" s="23"/>
    </row>
    <row r="40" ht="24.75" customHeight="1" spans="1:17">
      <c r="A40" s="23" t="s">
        <v>1116</v>
      </c>
      <c r="B40" s="23"/>
      <c r="C40" s="23"/>
      <c r="D40" s="23"/>
      <c r="E40" s="23"/>
      <c r="F40" s="23"/>
      <c r="G40" s="23"/>
      <c r="H40" s="23"/>
      <c r="I40" s="23"/>
      <c r="J40" s="23"/>
      <c r="K40" s="23"/>
      <c r="L40" s="23"/>
      <c r="M40" s="23"/>
      <c r="N40" s="23"/>
      <c r="O40" s="23"/>
      <c r="P40" s="23"/>
      <c r="Q40" s="23"/>
    </row>
    <row r="41" spans="1:17">
      <c r="A41" s="8" t="s">
        <v>1144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1075</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2024-01-02T09:02:28Z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